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□公社HPアップロード様式集\"/>
    </mc:Choice>
  </mc:AlternateContent>
  <xr:revisionPtr revIDLastSave="0" documentId="13_ncr:1_{8B8722C1-9B9E-4B2A-BC77-C1D4D7220CD0}" xr6:coauthVersionLast="47" xr6:coauthVersionMax="47" xr10:uidLastSave="{00000000-0000-0000-0000-000000000000}"/>
  <bookViews>
    <workbookView xWindow="780" yWindow="0" windowWidth="26340" windowHeight="15480" xr2:uid="{98D477A8-BD28-4A66-B035-05F758388FB5}"/>
  </bookViews>
  <sheets>
    <sheet name="様式13" sheetId="1" r:id="rId1"/>
    <sheet name="マスタ" sheetId="2" state="hidden" r:id="rId2"/>
  </sheets>
  <externalReferences>
    <externalReference r:id="rId3"/>
  </externalReferences>
  <definedNames>
    <definedName name="_xlnm._FilterDatabase" localSheetId="0" hidden="1">様式13!$A$8:$BJ$24</definedName>
    <definedName name="DBG">[1]日程!$A$1:$F$49</definedName>
    <definedName name="_xlnm.Print_Area" localSheetId="0">様式13!$A$1:$AX$41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" i="1" l="1"/>
  <c r="W33" i="1"/>
  <c r="AL26" i="1"/>
  <c r="J41" i="1"/>
  <c r="J40" i="1"/>
  <c r="J39" i="1"/>
  <c r="J37" i="1"/>
  <c r="J36" i="1"/>
  <c r="J35" i="1"/>
  <c r="J34" i="1"/>
  <c r="J33" i="1"/>
  <c r="J32" i="1"/>
  <c r="J30" i="1"/>
  <c r="J29" i="1"/>
  <c r="U28" i="1"/>
  <c r="J28" i="1"/>
  <c r="W27" i="1"/>
  <c r="U27" i="1"/>
  <c r="AE25" i="1"/>
  <c r="X25" i="1"/>
  <c r="T25" i="1"/>
  <c r="S25" i="1"/>
  <c r="P25" i="1"/>
  <c r="H25" i="1"/>
  <c r="AW24" i="1"/>
  <c r="AV24" i="1"/>
  <c r="AP24" i="1"/>
  <c r="AO24" i="1"/>
  <c r="AQ24" i="1" s="1"/>
  <c r="AN24" i="1"/>
  <c r="AJ24" i="1"/>
  <c r="AC24" i="1"/>
  <c r="AB24" i="1"/>
  <c r="AB34" i="1" s="1"/>
  <c r="I24" i="1"/>
  <c r="AF24" i="1"/>
  <c r="AR24" i="1" l="1"/>
  <c r="AB33" i="1"/>
  <c r="U29" i="1"/>
  <c r="J27" i="1"/>
  <c r="J38" i="1"/>
  <c r="J31" i="1"/>
  <c r="AL25" i="1"/>
  <c r="AB29" i="1"/>
  <c r="AB28" i="1"/>
  <c r="AB27" i="1"/>
  <c r="AB30" i="1" l="1"/>
  <c r="AB31" i="1" s="1"/>
</calcChain>
</file>

<file path=xl/sharedStrings.xml><?xml version="1.0" encoding="utf-8"?>
<sst xmlns="http://schemas.openxmlformats.org/spreadsheetml/2006/main" count="337" uniqueCount="255">
  <si>
    <t>No.筆の連番
A</t>
    <rPh sb="3" eb="4">
      <t>フデ</t>
    </rPh>
    <rPh sb="5" eb="7">
      <t>レンバン</t>
    </rPh>
    <phoneticPr fontId="4"/>
  </si>
  <si>
    <t>基本情報</t>
    <rPh sb="0" eb="2">
      <t>キホン</t>
    </rPh>
    <rPh sb="2" eb="4">
      <t>ジョウホウ</t>
    </rPh>
    <phoneticPr fontId="2"/>
  </si>
  <si>
    <t>契約者（相続人）
H</t>
    <rPh sb="0" eb="3">
      <t>ケイヤクシャ</t>
    </rPh>
    <rPh sb="4" eb="7">
      <t>ソウゾクニン</t>
    </rPh>
    <phoneticPr fontId="4"/>
  </si>
  <si>
    <t>契約者フリガナ
I</t>
    <rPh sb="0" eb="3">
      <t>ケイヤクシャ</t>
    </rPh>
    <phoneticPr fontId="4"/>
  </si>
  <si>
    <t>〒番号
J</t>
    <rPh sb="1" eb="3">
      <t>バンゴウ</t>
    </rPh>
    <phoneticPr fontId="4"/>
  </si>
  <si>
    <t>契約者住所
K</t>
    <rPh sb="0" eb="3">
      <t>ケイヤクシャ</t>
    </rPh>
    <rPh sb="3" eb="5">
      <t>ジュウショ</t>
    </rPh>
    <phoneticPr fontId="4"/>
  </si>
  <si>
    <t>電話番号
L</t>
    <rPh sb="0" eb="2">
      <t>デンワ</t>
    </rPh>
    <rPh sb="2" eb="4">
      <t>バンゴウ</t>
    </rPh>
    <phoneticPr fontId="4"/>
  </si>
  <si>
    <t>土地の市町村名
M</t>
    <rPh sb="0" eb="2">
      <t>トチ</t>
    </rPh>
    <rPh sb="3" eb="6">
      <t>シチョウソン</t>
    </rPh>
    <rPh sb="6" eb="7">
      <t>メイ</t>
    </rPh>
    <phoneticPr fontId="4"/>
  </si>
  <si>
    <t>大字
N</t>
    <rPh sb="0" eb="2">
      <t>オオアザ</t>
    </rPh>
    <phoneticPr fontId="4"/>
  </si>
  <si>
    <t>字
O</t>
    <rPh sb="0" eb="1">
      <t>アザ</t>
    </rPh>
    <phoneticPr fontId="4"/>
  </si>
  <si>
    <t>地番
P</t>
    <rPh sb="0" eb="2">
      <t>チバン</t>
    </rPh>
    <phoneticPr fontId="4"/>
  </si>
  <si>
    <t>登記簿地目
Q</t>
    <rPh sb="0" eb="3">
      <t>トウキボ</t>
    </rPh>
    <rPh sb="3" eb="5">
      <t>チモク</t>
    </rPh>
    <phoneticPr fontId="4"/>
  </si>
  <si>
    <t>現況地目
R</t>
    <rPh sb="0" eb="2">
      <t>ゲンキョウ</t>
    </rPh>
    <rPh sb="2" eb="4">
      <t>チモク</t>
    </rPh>
    <phoneticPr fontId="4"/>
  </si>
  <si>
    <t>登記簿面積
S</t>
    <rPh sb="0" eb="3">
      <t>トウキボ</t>
    </rPh>
    <rPh sb="3" eb="5">
      <t>メンセキ</t>
    </rPh>
    <phoneticPr fontId="4"/>
  </si>
  <si>
    <t>権利設定面積
T</t>
    <rPh sb="0" eb="2">
      <t>ケンリ</t>
    </rPh>
    <rPh sb="2" eb="4">
      <t>セッテイ</t>
    </rPh>
    <rPh sb="4" eb="6">
      <t>メンセキ</t>
    </rPh>
    <phoneticPr fontId="4"/>
  </si>
  <si>
    <t>利用権の種類
U</t>
    <rPh sb="0" eb="3">
      <t>リヨウケン</t>
    </rPh>
    <rPh sb="4" eb="6">
      <t>シュルイ</t>
    </rPh>
    <phoneticPr fontId="4"/>
  </si>
  <si>
    <t>貸付先の利用目的作物名等
V</t>
    <rPh sb="0" eb="3">
      <t>カシツケサキ</t>
    </rPh>
    <rPh sb="4" eb="6">
      <t>リヨウ</t>
    </rPh>
    <rPh sb="6" eb="8">
      <t>モクテキ</t>
    </rPh>
    <rPh sb="8" eb="10">
      <t>サクモツ</t>
    </rPh>
    <rPh sb="10" eb="11">
      <t>メイ</t>
    </rPh>
    <rPh sb="11" eb="12">
      <t>トウ</t>
    </rPh>
    <phoneticPr fontId="4"/>
  </si>
  <si>
    <t>公告年月日
Y</t>
    <rPh sb="0" eb="2">
      <t>コウコク</t>
    </rPh>
    <rPh sb="2" eb="5">
      <t>ネンガッピ</t>
    </rPh>
    <phoneticPr fontId="4"/>
  </si>
  <si>
    <t>借入始期
Z</t>
    <rPh sb="0" eb="2">
      <t>カリイレ</t>
    </rPh>
    <rPh sb="2" eb="4">
      <t>シキ</t>
    </rPh>
    <phoneticPr fontId="4"/>
  </si>
  <si>
    <t>借入終期
AA</t>
    <rPh sb="0" eb="2">
      <t>カリイレ</t>
    </rPh>
    <rPh sb="2" eb="4">
      <t>シュウキ</t>
    </rPh>
    <phoneticPr fontId="4"/>
  </si>
  <si>
    <t>存続期間年
AB</t>
    <rPh sb="0" eb="1">
      <t>ゾン</t>
    </rPh>
    <rPh sb="1" eb="2">
      <t>ゾク</t>
    </rPh>
    <rPh sb="2" eb="4">
      <t>キカン</t>
    </rPh>
    <rPh sb="4" eb="5">
      <t>ネン</t>
    </rPh>
    <phoneticPr fontId="4"/>
  </si>
  <si>
    <t>存続期間月
AC</t>
    <rPh sb="0" eb="1">
      <t>ゾン</t>
    </rPh>
    <rPh sb="1" eb="2">
      <t>ゾク</t>
    </rPh>
    <rPh sb="2" eb="4">
      <t>キカン</t>
    </rPh>
    <rPh sb="4" eb="5">
      <t>ツキ</t>
    </rPh>
    <phoneticPr fontId="4"/>
  </si>
  <si>
    <t>公表NO
AD</t>
    <rPh sb="0" eb="2">
      <t>コウヒョウ</t>
    </rPh>
    <phoneticPr fontId="4"/>
  </si>
  <si>
    <t>貸付先氏名
AE</t>
    <rPh sb="0" eb="3">
      <t>カシツケサキ</t>
    </rPh>
    <rPh sb="3" eb="5">
      <t>シメイ</t>
    </rPh>
    <phoneticPr fontId="4"/>
  </si>
  <si>
    <t>貸付先氏名
フリガナ
AF</t>
    <rPh sb="0" eb="3">
      <t>カシツケサキ</t>
    </rPh>
    <rPh sb="3" eb="5">
      <t>シメイ</t>
    </rPh>
    <phoneticPr fontId="4"/>
  </si>
  <si>
    <t>〒番号
AG</t>
    <rPh sb="1" eb="3">
      <t>バンゴウ</t>
    </rPh>
    <phoneticPr fontId="4"/>
  </si>
  <si>
    <t>貸付先住所
AH</t>
    <rPh sb="0" eb="2">
      <t>カシツケ</t>
    </rPh>
    <rPh sb="2" eb="3">
      <t>サキ</t>
    </rPh>
    <rPh sb="3" eb="5">
      <t>ジュウショ</t>
    </rPh>
    <phoneticPr fontId="4"/>
  </si>
  <si>
    <t>電話番号
AI</t>
    <rPh sb="0" eb="2">
      <t>デンワ</t>
    </rPh>
    <rPh sb="2" eb="4">
      <t>バンゴウ</t>
    </rPh>
    <phoneticPr fontId="4"/>
  </si>
  <si>
    <t>配分方式
１～３
B</t>
    <rPh sb="0" eb="2">
      <t>ハイブン</t>
    </rPh>
    <rPh sb="2" eb="4">
      <t>ホウシキ</t>
    </rPh>
    <phoneticPr fontId="2"/>
  </si>
  <si>
    <t>区分
１～６
C</t>
    <rPh sb="0" eb="2">
      <t>クブン</t>
    </rPh>
    <phoneticPr fontId="2"/>
  </si>
  <si>
    <t>区域
１～３
D</t>
    <rPh sb="0" eb="2">
      <t>クイキ</t>
    </rPh>
    <phoneticPr fontId="2"/>
  </si>
  <si>
    <t>機構貸付前に担い手に貸付
G</t>
    <rPh sb="0" eb="2">
      <t>キコウ</t>
    </rPh>
    <rPh sb="2" eb="4">
      <t>カシツケ</t>
    </rPh>
    <rPh sb="4" eb="5">
      <t>マエ</t>
    </rPh>
    <rPh sb="6" eb="7">
      <t>ニナ</t>
    </rPh>
    <rPh sb="8" eb="9">
      <t>テ</t>
    </rPh>
    <rPh sb="10" eb="12">
      <t>カシツケ</t>
    </rPh>
    <phoneticPr fontId="2"/>
  </si>
  <si>
    <t>入力規則</t>
    <rPh sb="0" eb="2">
      <t>ニュウリョク</t>
    </rPh>
    <rPh sb="2" eb="4">
      <t>キソク</t>
    </rPh>
    <phoneticPr fontId="4"/>
  </si>
  <si>
    <t>１or空欄</t>
    <rPh sb="3" eb="5">
      <t>クウラン</t>
    </rPh>
    <phoneticPr fontId="2"/>
  </si>
  <si>
    <t>半角ｶﾅ</t>
    <rPh sb="0" eb="2">
      <t>ハンカク</t>
    </rPh>
    <phoneticPr fontId="4"/>
  </si>
  <si>
    <t>半角数字</t>
    <rPh sb="0" eb="2">
      <t>ハンカク</t>
    </rPh>
    <rPh sb="2" eb="4">
      <t>スウジ</t>
    </rPh>
    <phoneticPr fontId="4"/>
  </si>
  <si>
    <t>半角
数字</t>
    <rPh sb="0" eb="2">
      <t>ハンカク</t>
    </rPh>
    <rPh sb="3" eb="5">
      <t>スウジ</t>
    </rPh>
    <phoneticPr fontId="4"/>
  </si>
  <si>
    <t>貸付先者となる場合は１
（所有者空欄）</t>
    <rPh sb="0" eb="2">
      <t>カシツケ</t>
    </rPh>
    <rPh sb="2" eb="3">
      <t>サキ</t>
    </rPh>
    <rPh sb="3" eb="4">
      <t>シャ</t>
    </rPh>
    <rPh sb="7" eb="9">
      <t>バアイ</t>
    </rPh>
    <rPh sb="13" eb="16">
      <t>ショユウシャ</t>
    </rPh>
    <rPh sb="16" eb="18">
      <t>クウラン</t>
    </rPh>
    <phoneticPr fontId="4"/>
  </si>
  <si>
    <t>事業名記入</t>
    <rPh sb="0" eb="2">
      <t>ジギョウ</t>
    </rPh>
    <rPh sb="2" eb="3">
      <t>メイ</t>
    </rPh>
    <rPh sb="3" eb="5">
      <t>キニュウ</t>
    </rPh>
    <phoneticPr fontId="4"/>
  </si>
  <si>
    <t>記入例</t>
    <rPh sb="0" eb="2">
      <t>キニュウ</t>
    </rPh>
    <rPh sb="2" eb="3">
      <t>レイ</t>
    </rPh>
    <phoneticPr fontId="2"/>
  </si>
  <si>
    <t>信州太郎</t>
    <rPh sb="0" eb="2">
      <t>シンシュウ</t>
    </rPh>
    <rPh sb="2" eb="4">
      <t>タロウ</t>
    </rPh>
    <phoneticPr fontId="2"/>
  </si>
  <si>
    <t>ｼﾝｼﾕｳﾀﾛｳ</t>
    <phoneticPr fontId="2"/>
  </si>
  <si>
    <t>380-0826</t>
    <phoneticPr fontId="2"/>
  </si>
  <si>
    <t>026-217-6907</t>
    <phoneticPr fontId="2"/>
  </si>
  <si>
    <t>長野市</t>
    <rPh sb="0" eb="3">
      <t>ナガノシ</t>
    </rPh>
    <phoneticPr fontId="2"/>
  </si>
  <si>
    <t>南長野</t>
    <rPh sb="0" eb="3">
      <t>ミナミナガノ</t>
    </rPh>
    <phoneticPr fontId="2"/>
  </si>
  <si>
    <t>北石堂町</t>
    <rPh sb="0" eb="1">
      <t>キタ</t>
    </rPh>
    <rPh sb="1" eb="4">
      <t>イシドウチョウ</t>
    </rPh>
    <phoneticPr fontId="2"/>
  </si>
  <si>
    <t>1177-3</t>
    <phoneticPr fontId="2"/>
  </si>
  <si>
    <t>田</t>
    <rPh sb="0" eb="1">
      <t>タ</t>
    </rPh>
    <phoneticPr fontId="2"/>
  </si>
  <si>
    <t>畑</t>
    <rPh sb="0" eb="1">
      <t>ハタケ</t>
    </rPh>
    <phoneticPr fontId="2"/>
  </si>
  <si>
    <t>賃借権</t>
  </si>
  <si>
    <t>りんご</t>
    <phoneticPr fontId="2"/>
  </si>
  <si>
    <t>長野次郎</t>
    <rPh sb="0" eb="2">
      <t>ナガノ</t>
    </rPh>
    <rPh sb="2" eb="4">
      <t>ジロウ</t>
    </rPh>
    <phoneticPr fontId="2"/>
  </si>
  <si>
    <t>ﾅｶﾞﾉｼﾞﾛｳ</t>
    <phoneticPr fontId="2"/>
  </si>
  <si>
    <t>026-217-7167</t>
    <phoneticPr fontId="2"/>
  </si>
  <si>
    <t>必須</t>
    <rPh sb="0" eb="2">
      <t>ヒッス</t>
    </rPh>
    <phoneticPr fontId="4"/>
  </si>
  <si>
    <t>◎</t>
    <phoneticPr fontId="2"/>
  </si>
  <si>
    <t>○</t>
  </si>
  <si>
    <t>◎</t>
    <phoneticPr fontId="4"/>
  </si>
  <si>
    <t>○</t>
    <phoneticPr fontId="4"/>
  </si>
  <si>
    <t>計</t>
    <rPh sb="0" eb="1">
      <t>ケイ</t>
    </rPh>
    <phoneticPr fontId="2"/>
  </si>
  <si>
    <t>名</t>
    <rPh sb="0" eb="1">
      <t>メイ</t>
    </rPh>
    <phoneticPr fontId="2"/>
  </si>
  <si>
    <t>筆</t>
    <rPh sb="0" eb="1">
      <t>フデ</t>
    </rPh>
    <phoneticPr fontId="2"/>
  </si>
  <si>
    <t>名</t>
    <rPh sb="0" eb="1">
      <t>ナ</t>
    </rPh>
    <phoneticPr fontId="2"/>
  </si>
  <si>
    <t>米物納</t>
    <phoneticPr fontId="2"/>
  </si>
  <si>
    <t>賃借権</t>
    <rPh sb="0" eb="3">
      <t>チンシャクケン</t>
    </rPh>
    <phoneticPr fontId="4"/>
  </si>
  <si>
    <t>3年</t>
    <rPh sb="1" eb="2">
      <t>ネン</t>
    </rPh>
    <phoneticPr fontId="4"/>
  </si>
  <si>
    <t>使用貸借権</t>
    <rPh sb="0" eb="2">
      <t>シヨウ</t>
    </rPh>
    <rPh sb="2" eb="5">
      <t>タイシャクケン</t>
    </rPh>
    <phoneticPr fontId="4"/>
  </si>
  <si>
    <t>5年</t>
    <rPh sb="1" eb="2">
      <t>ネン</t>
    </rPh>
    <phoneticPr fontId="4"/>
  </si>
  <si>
    <t>　　　２：農地整備事業による集積計画、配分計画によるもの</t>
    <rPh sb="5" eb="7">
      <t>ノウチ</t>
    </rPh>
    <rPh sb="7" eb="9">
      <t>セイビ</t>
    </rPh>
    <rPh sb="9" eb="11">
      <t>ジギョウ</t>
    </rPh>
    <rPh sb="14" eb="16">
      <t>シュウセキ</t>
    </rPh>
    <rPh sb="16" eb="18">
      <t>ケイカク</t>
    </rPh>
    <rPh sb="19" eb="21">
      <t>ハイブン</t>
    </rPh>
    <rPh sb="21" eb="23">
      <t>ケイカク</t>
    </rPh>
    <phoneticPr fontId="6"/>
  </si>
  <si>
    <t>計</t>
    <rPh sb="0" eb="1">
      <t>ケイ</t>
    </rPh>
    <phoneticPr fontId="4"/>
  </si>
  <si>
    <t>10年</t>
    <rPh sb="2" eb="3">
      <t>ネン</t>
    </rPh>
    <phoneticPr fontId="4"/>
  </si>
  <si>
    <t>　　　３：その他　中間事業の更新案件等</t>
    <rPh sb="7" eb="8">
      <t>ホカ</t>
    </rPh>
    <rPh sb="9" eb="11">
      <t>チュウカン</t>
    </rPh>
    <rPh sb="11" eb="13">
      <t>ジギョウ</t>
    </rPh>
    <rPh sb="14" eb="16">
      <t>コウシン</t>
    </rPh>
    <rPh sb="16" eb="18">
      <t>アンケン</t>
    </rPh>
    <rPh sb="18" eb="19">
      <t>トウ</t>
    </rPh>
    <phoneticPr fontId="6"/>
  </si>
  <si>
    <t>その他</t>
    <rPh sb="2" eb="3">
      <t>タ</t>
    </rPh>
    <phoneticPr fontId="4"/>
  </si>
  <si>
    <t>　　　１：新規　自作から中間事業への新規案件</t>
    <rPh sb="5" eb="7">
      <t>シンキ</t>
    </rPh>
    <rPh sb="8" eb="10">
      <t>ジサク</t>
    </rPh>
    <rPh sb="12" eb="14">
      <t>チュウカン</t>
    </rPh>
    <rPh sb="14" eb="16">
      <t>ジギョウ</t>
    </rPh>
    <rPh sb="18" eb="20">
      <t>シンキ</t>
    </rPh>
    <rPh sb="20" eb="22">
      <t>アンケン</t>
    </rPh>
    <phoneticPr fontId="6"/>
  </si>
  <si>
    <t>　　　２：円滑化　円滑化事業から中間事業への移行案件（期間満了を含む）</t>
    <rPh sb="5" eb="8">
      <t>エンカツカ</t>
    </rPh>
    <rPh sb="9" eb="12">
      <t>エンカツカ</t>
    </rPh>
    <rPh sb="12" eb="14">
      <t>ジギョウ</t>
    </rPh>
    <rPh sb="16" eb="18">
      <t>チュウカン</t>
    </rPh>
    <rPh sb="18" eb="20">
      <t>ジギョウ</t>
    </rPh>
    <rPh sb="22" eb="24">
      <t>イコウ</t>
    </rPh>
    <rPh sb="24" eb="26">
      <t>アンケン</t>
    </rPh>
    <rPh sb="27" eb="29">
      <t>キカン</t>
    </rPh>
    <rPh sb="29" eb="31">
      <t>マンリョウ</t>
    </rPh>
    <rPh sb="32" eb="33">
      <t>フク</t>
    </rPh>
    <phoneticPr fontId="6"/>
  </si>
  <si>
    <t>　　　３：利用権　利用権設定事業、農地法３条等からの移行案件（期間満了を含む）</t>
    <rPh sb="5" eb="8">
      <t>リヨウケン</t>
    </rPh>
    <rPh sb="9" eb="12">
      <t>リヨウケン</t>
    </rPh>
    <rPh sb="12" eb="14">
      <t>セッテイ</t>
    </rPh>
    <rPh sb="14" eb="16">
      <t>ジギョウ</t>
    </rPh>
    <rPh sb="17" eb="19">
      <t>ノウチ</t>
    </rPh>
    <rPh sb="19" eb="20">
      <t>ホウ</t>
    </rPh>
    <rPh sb="21" eb="22">
      <t>ジョウ</t>
    </rPh>
    <rPh sb="22" eb="23">
      <t>トウ</t>
    </rPh>
    <rPh sb="26" eb="28">
      <t>イコウ</t>
    </rPh>
    <rPh sb="28" eb="30">
      <t>アンケン</t>
    </rPh>
    <rPh sb="31" eb="33">
      <t>キカン</t>
    </rPh>
    <rPh sb="33" eb="35">
      <t>マンリョウ</t>
    </rPh>
    <rPh sb="36" eb="37">
      <t>フク</t>
    </rPh>
    <phoneticPr fontId="6"/>
  </si>
  <si>
    <t>　　　４：更新　中間事業の更新案件</t>
    <rPh sb="5" eb="7">
      <t>コウシン</t>
    </rPh>
    <rPh sb="8" eb="10">
      <t>チュウカン</t>
    </rPh>
    <rPh sb="10" eb="12">
      <t>ジギョウ</t>
    </rPh>
    <rPh sb="13" eb="15">
      <t>コウシン</t>
    </rPh>
    <rPh sb="15" eb="17">
      <t>アンケン</t>
    </rPh>
    <phoneticPr fontId="6"/>
  </si>
  <si>
    <t>　　　１：農振農用地</t>
    <rPh sb="5" eb="7">
      <t>ノウシン</t>
    </rPh>
    <rPh sb="7" eb="10">
      <t>ノウヨウチ</t>
    </rPh>
    <phoneticPr fontId="6"/>
  </si>
  <si>
    <t>　　　２：農振白地</t>
    <rPh sb="5" eb="7">
      <t>ノウシン</t>
    </rPh>
    <rPh sb="7" eb="9">
      <t>シロジ</t>
    </rPh>
    <phoneticPr fontId="6"/>
  </si>
  <si>
    <t>　　　３：その他（農振地域外農用地等）</t>
    <rPh sb="7" eb="8">
      <t>ホカ</t>
    </rPh>
    <rPh sb="9" eb="11">
      <t>ノウシン</t>
    </rPh>
    <rPh sb="11" eb="13">
      <t>チイキ</t>
    </rPh>
    <rPh sb="13" eb="14">
      <t>ガイ</t>
    </rPh>
    <rPh sb="14" eb="17">
      <t>ノウヨウチ</t>
    </rPh>
    <rPh sb="17" eb="18">
      <t>トウ</t>
    </rPh>
    <phoneticPr fontId="6"/>
  </si>
  <si>
    <t>市町村</t>
    <rPh sb="0" eb="3">
      <t>シチョウソン</t>
    </rPh>
    <phoneticPr fontId="2"/>
  </si>
  <si>
    <t>地目</t>
    <rPh sb="0" eb="2">
      <t>チモク</t>
    </rPh>
    <phoneticPr fontId="2"/>
  </si>
  <si>
    <t>作物</t>
    <rPh sb="0" eb="2">
      <t>サクモツ</t>
    </rPh>
    <phoneticPr fontId="2"/>
  </si>
  <si>
    <t>長野市</t>
  </si>
  <si>
    <t>田</t>
  </si>
  <si>
    <t>松本市</t>
  </si>
  <si>
    <t>畑</t>
  </si>
  <si>
    <t>水稲</t>
    <rPh sb="0" eb="2">
      <t>スイトウ</t>
    </rPh>
    <phoneticPr fontId="2"/>
  </si>
  <si>
    <t>上田市</t>
  </si>
  <si>
    <t>宅地</t>
  </si>
  <si>
    <t>麦</t>
    <rPh sb="0" eb="1">
      <t>ムギ</t>
    </rPh>
    <phoneticPr fontId="2"/>
  </si>
  <si>
    <t>岡谷市</t>
  </si>
  <si>
    <t>山林</t>
  </si>
  <si>
    <t>大豆</t>
  </si>
  <si>
    <t>飯田市</t>
  </si>
  <si>
    <t>牧場</t>
  </si>
  <si>
    <t>そば</t>
  </si>
  <si>
    <t>諏訪市</t>
  </si>
  <si>
    <t>原野</t>
  </si>
  <si>
    <t>果樹全般</t>
  </si>
  <si>
    <t>須坂市</t>
  </si>
  <si>
    <t>雑種地</t>
  </si>
  <si>
    <t>りんご</t>
  </si>
  <si>
    <t>小諸市</t>
  </si>
  <si>
    <t>公衆用道路</t>
  </si>
  <si>
    <t>ぶどう</t>
  </si>
  <si>
    <t>伊那市</t>
  </si>
  <si>
    <t>用悪水路</t>
  </si>
  <si>
    <t>もも</t>
  </si>
  <si>
    <t>駒ヶ根市</t>
  </si>
  <si>
    <t>ため池</t>
  </si>
  <si>
    <t>なし</t>
  </si>
  <si>
    <t>中野市</t>
  </si>
  <si>
    <t>その他</t>
  </si>
  <si>
    <t>柿</t>
  </si>
  <si>
    <t>大町市</t>
  </si>
  <si>
    <t>すもも</t>
  </si>
  <si>
    <t>飯山市</t>
  </si>
  <si>
    <t>醸造ぶどう</t>
  </si>
  <si>
    <t>茅野市</t>
  </si>
  <si>
    <t>野菜全般</t>
  </si>
  <si>
    <t>塩尻市</t>
  </si>
  <si>
    <t>ハクサイ</t>
  </si>
  <si>
    <t>佐久市</t>
  </si>
  <si>
    <t>キャベツ</t>
  </si>
  <si>
    <t>千曲市</t>
  </si>
  <si>
    <t>レタス</t>
  </si>
  <si>
    <t>東御市</t>
  </si>
  <si>
    <t>アスパラガス</t>
  </si>
  <si>
    <t>安曇野市</t>
  </si>
  <si>
    <t>ダイコン</t>
  </si>
  <si>
    <t>小海町</t>
  </si>
  <si>
    <t>ナガイモ</t>
  </si>
  <si>
    <t>川上村</t>
  </si>
  <si>
    <t>タマネギ</t>
  </si>
  <si>
    <t>南牧村</t>
  </si>
  <si>
    <t>トマト</t>
  </si>
  <si>
    <t>南相木村</t>
  </si>
  <si>
    <t>キュウリ</t>
  </si>
  <si>
    <t>北相木村</t>
  </si>
  <si>
    <t>スイカ</t>
  </si>
  <si>
    <t>佐久穂町</t>
  </si>
  <si>
    <t>イチゴ</t>
  </si>
  <si>
    <t>軽井沢町</t>
  </si>
  <si>
    <t>ピーマン</t>
  </si>
  <si>
    <t>御代田町</t>
  </si>
  <si>
    <t>花き全般</t>
  </si>
  <si>
    <t>立科町</t>
  </si>
  <si>
    <t>キク</t>
  </si>
  <si>
    <t>青木村</t>
  </si>
  <si>
    <t>リンドウ</t>
  </si>
  <si>
    <t>長和町</t>
  </si>
  <si>
    <t>カーネーション</t>
  </si>
  <si>
    <t>下諏訪町</t>
  </si>
  <si>
    <t>トルコギキョウ</t>
  </si>
  <si>
    <t>富士見町</t>
  </si>
  <si>
    <t>バラ</t>
  </si>
  <si>
    <t>原村</t>
  </si>
  <si>
    <t>アルストロメリア</t>
  </si>
  <si>
    <t>辰野町</t>
  </si>
  <si>
    <t>シクラメン</t>
  </si>
  <si>
    <t>箕輪町</t>
  </si>
  <si>
    <t>ストック</t>
  </si>
  <si>
    <t>飯島町</t>
  </si>
  <si>
    <t>採草地</t>
  </si>
  <si>
    <t>南箕輪村</t>
  </si>
  <si>
    <t>牧草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</si>
  <si>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</si>
  <si>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</si>
  <si>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</si>
  <si>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</si>
  <si>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</si>
  <si>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</si>
  <si>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</si>
  <si>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</si>
  <si>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</si>
  <si>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</si>
  <si>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</si>
  <si>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</si>
  <si>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</si>
  <si>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</si>
  <si>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</si>
  <si>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</si>
  <si>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</si>
  <si>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</si>
  <si>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</si>
  <si>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</si>
  <si>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</si>
  <si>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</si>
  <si>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</si>
  <si>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</si>
  <si>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</si>
  <si>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</si>
  <si>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池田町</t>
  </si>
  <si>
    <t>松川村</t>
  </si>
  <si>
    <t>白馬村</t>
  </si>
  <si>
    <t>小谷村</t>
  </si>
  <si>
    <t>坂城町</t>
  </si>
  <si>
    <t>小布施町</t>
  </si>
  <si>
    <t>高山村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</si>
  <si>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</si>
  <si>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</si>
  <si>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</si>
  <si>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</si>
  <si>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</si>
  <si>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</si>
  <si>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</si>
  <si>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kg</t>
    <phoneticPr fontId="2"/>
  </si>
  <si>
    <t>単価最高</t>
    <rPh sb="0" eb="4">
      <t>タンカサイコウ</t>
    </rPh>
    <phoneticPr fontId="2"/>
  </si>
  <si>
    <t>期間最短</t>
    <rPh sb="0" eb="4">
      <t>キカンサイタン</t>
    </rPh>
    <phoneticPr fontId="2"/>
  </si>
  <si>
    <t>期間最長</t>
    <rPh sb="0" eb="4">
      <t>キカンサイチョウ</t>
    </rPh>
    <phoneticPr fontId="2"/>
  </si>
  <si>
    <t>農地中間管理事業農用地集積等促進計画整理簿</t>
    <rPh sb="0" eb="8">
      <t>ノウチチュウカンカンリジギョウ</t>
    </rPh>
    <rPh sb="8" eb="11">
      <t>ノウヨウチ</t>
    </rPh>
    <rPh sb="11" eb="13">
      <t>シュウセキ</t>
    </rPh>
    <rPh sb="13" eb="14">
      <t>トウ</t>
    </rPh>
    <rPh sb="14" eb="16">
      <t>ソクシン</t>
    </rPh>
    <rPh sb="16" eb="18">
      <t>ケイカク</t>
    </rPh>
    <rPh sb="18" eb="20">
      <t>セイリ</t>
    </rPh>
    <rPh sb="20" eb="21">
      <t>ボ</t>
    </rPh>
    <phoneticPr fontId="2"/>
  </si>
  <si>
    <t>全角スペースなし</t>
    <rPh sb="0" eb="2">
      <t>ゼンカク</t>
    </rPh>
    <phoneticPr fontId="4"/>
  </si>
  <si>
    <t>県外は都道府県、県内は郡市から。建物名全角、番地半角</t>
    <rPh sb="0" eb="2">
      <t>ケンガイ</t>
    </rPh>
    <rPh sb="3" eb="7">
      <t>トドウフケン</t>
    </rPh>
    <rPh sb="8" eb="10">
      <t>ケンナイ</t>
    </rPh>
    <rPh sb="12" eb="13">
      <t>シ</t>
    </rPh>
    <rPh sb="16" eb="21">
      <t>タテモノメイゼンカク</t>
    </rPh>
    <rPh sb="22" eb="26">
      <t>バンチハンカク</t>
    </rPh>
    <phoneticPr fontId="4"/>
  </si>
  <si>
    <t>長野市南長野北石堂町1177-3</t>
    <rPh sb="0" eb="3">
      <t>ナガノシ</t>
    </rPh>
    <rPh sb="3" eb="6">
      <t>ミナミナガノ</t>
    </rPh>
    <rPh sb="6" eb="7">
      <t>キタ</t>
    </rPh>
    <rPh sb="7" eb="10">
      <t>イシドウチョウ</t>
    </rPh>
    <phoneticPr fontId="2"/>
  </si>
  <si>
    <t>半角、ハイフンあり</t>
    <rPh sb="0" eb="2">
      <t>ハンカク</t>
    </rPh>
    <phoneticPr fontId="4"/>
  </si>
  <si>
    <t>半角。小数点以下２桁、なければ整数</t>
    <rPh sb="0" eb="2">
      <t>ハンカク</t>
    </rPh>
    <rPh sb="3" eb="6">
      <t>ショウスウテン</t>
    </rPh>
    <rPh sb="6" eb="8">
      <t>イカ</t>
    </rPh>
    <rPh sb="9" eb="10">
      <t>ケタ</t>
    </rPh>
    <rPh sb="15" eb="17">
      <t>セイスウ</t>
    </rPh>
    <phoneticPr fontId="4"/>
  </si>
  <si>
    <t>選択</t>
    <rPh sb="0" eb="2">
      <t>センタク</t>
    </rPh>
    <phoneticPr fontId="4"/>
  </si>
  <si>
    <t>半角数字。整数</t>
    <rPh sb="0" eb="2">
      <t>ハンカク</t>
    </rPh>
    <rPh sb="2" eb="4">
      <t>スウジ</t>
    </rPh>
    <rPh sb="5" eb="7">
      <t>セイスウ</t>
    </rPh>
    <phoneticPr fontId="4"/>
  </si>
  <si>
    <t>和暦。令和は「R」</t>
    <rPh sb="0" eb="2">
      <t>ワレキ</t>
    </rPh>
    <rPh sb="3" eb="5">
      <t>レイワ</t>
    </rPh>
    <phoneticPr fontId="4"/>
  </si>
  <si>
    <t>空欄</t>
    <rPh sb="0" eb="2">
      <t>クウラン</t>
    </rPh>
    <phoneticPr fontId="2"/>
  </si>
  <si>
    <t>選択</t>
    <rPh sb="0" eb="2">
      <t>センタク</t>
    </rPh>
    <phoneticPr fontId="2"/>
  </si>
  <si>
    <t>全角</t>
    <rPh sb="0" eb="2">
      <t>ゼンカク</t>
    </rPh>
    <phoneticPr fontId="4"/>
  </si>
  <si>
    <t>半角数字・ハイフン</t>
    <rPh sb="0" eb="2">
      <t>ハンカク</t>
    </rPh>
    <rPh sb="2" eb="4">
      <t>スウジ</t>
    </rPh>
    <phoneticPr fontId="4"/>
  </si>
  <si>
    <t>市町村名：</t>
    <rPh sb="0" eb="4">
      <t>シチョウソンメイ</t>
    </rPh>
    <phoneticPr fontId="2"/>
  </si>
  <si>
    <t>市町村No.　：</t>
    <rPh sb="0" eb="3">
      <t>シチョウソン</t>
    </rPh>
    <phoneticPr fontId="2"/>
  </si>
  <si>
    <t>10a当たり
借賃
W</t>
    <rPh sb="3" eb="4">
      <t>ア</t>
    </rPh>
    <rPh sb="7" eb="9">
      <t>シャクチン</t>
    </rPh>
    <phoneticPr fontId="4"/>
  </si>
  <si>
    <t>年間借賃
X</t>
    <rPh sb="0" eb="2">
      <t>ネンカン</t>
    </rPh>
    <rPh sb="2" eb="4">
      <t>シャクチン</t>
    </rPh>
    <phoneticPr fontId="4"/>
  </si>
  <si>
    <t>地域計画の有無
E</t>
    <rPh sb="0" eb="2">
      <t>チイキ</t>
    </rPh>
    <rPh sb="2" eb="4">
      <t>ケイカク</t>
    </rPh>
    <rPh sb="5" eb="7">
      <t>ウム</t>
    </rPh>
    <phoneticPr fontId="2"/>
  </si>
  <si>
    <t xml:space="preserve">貸付先の利用目的作物等
AJ
</t>
    <rPh sb="0" eb="2">
      <t>カシツケ</t>
    </rPh>
    <rPh sb="2" eb="3">
      <t>サキ</t>
    </rPh>
    <rPh sb="4" eb="6">
      <t>リヨウ</t>
    </rPh>
    <rPh sb="6" eb="8">
      <t>モクテキ</t>
    </rPh>
    <rPh sb="8" eb="10">
      <t>サクモツ</t>
    </rPh>
    <rPh sb="10" eb="11">
      <t>ナド</t>
    </rPh>
    <phoneticPr fontId="2"/>
  </si>
  <si>
    <t xml:space="preserve">10a当たり借賃
AK
</t>
    <rPh sb="3" eb="4">
      <t>アタ</t>
    </rPh>
    <rPh sb="6" eb="8">
      <t>シャクチン</t>
    </rPh>
    <phoneticPr fontId="2"/>
  </si>
  <si>
    <t>年間借賃
AL</t>
    <rPh sb="0" eb="2">
      <t>ネンカン</t>
    </rPh>
    <rPh sb="2" eb="4">
      <t>シャクチン</t>
    </rPh>
    <phoneticPr fontId="2"/>
  </si>
  <si>
    <t>様式13号(機構集積)　　様式25号(機構配分)</t>
    <rPh sb="0" eb="2">
      <t>ヨウシキ</t>
    </rPh>
    <rPh sb="4" eb="5">
      <t>ゴウ</t>
    </rPh>
    <rPh sb="6" eb="10">
      <t>キコウシュウセキ</t>
    </rPh>
    <rPh sb="13" eb="15">
      <t>ヨウシキ</t>
    </rPh>
    <rPh sb="17" eb="18">
      <t>ゴウ</t>
    </rPh>
    <rPh sb="19" eb="23">
      <t>キコウハイブン</t>
    </rPh>
    <phoneticPr fontId="2"/>
  </si>
  <si>
    <t>1
農振青、
2白、
3
その他</t>
    <rPh sb="2" eb="4">
      <t>ノウシン</t>
    </rPh>
    <rPh sb="4" eb="5">
      <t>アオ</t>
    </rPh>
    <rPh sb="8" eb="9">
      <t>シロ</t>
    </rPh>
    <rPh sb="15" eb="16">
      <t>タ</t>
    </rPh>
    <phoneticPr fontId="2"/>
  </si>
  <si>
    <r>
      <t xml:space="preserve">1
</t>
    </r>
    <r>
      <rPr>
        <sz val="10"/>
        <rFont val="ＭＳ Ｐゴシック"/>
        <family val="3"/>
        <charset val="128"/>
      </rPr>
      <t>(有)</t>
    </r>
    <r>
      <rPr>
        <sz val="14"/>
        <rFont val="ＭＳ Ｐゴシック"/>
        <family val="3"/>
        <charset val="128"/>
      </rPr>
      <t xml:space="preserve">
or
2
</t>
    </r>
    <r>
      <rPr>
        <sz val="10"/>
        <rFont val="ＭＳ Ｐゴシック"/>
        <family val="3"/>
        <charset val="128"/>
      </rPr>
      <t>(無)</t>
    </r>
    <rPh sb="3" eb="4">
      <t>アリ</t>
    </rPh>
    <rPh sb="12" eb="13">
      <t>ナ</t>
    </rPh>
    <phoneticPr fontId="2"/>
  </si>
  <si>
    <t>　　　１：促進計画一括方式によるもの</t>
    <rPh sb="5" eb="7">
      <t>ソクシン</t>
    </rPh>
    <rPh sb="7" eb="9">
      <t>ケイカク</t>
    </rPh>
    <rPh sb="9" eb="11">
      <t>イッカツ</t>
    </rPh>
    <rPh sb="11" eb="13">
      <t>ホウシキ</t>
    </rPh>
    <phoneticPr fontId="6"/>
  </si>
  <si>
    <t>　　　５：権利移転、再配分（農地整備含む）</t>
    <rPh sb="5" eb="9">
      <t>ケンリイテン</t>
    </rPh>
    <rPh sb="10" eb="13">
      <t>サイハイブン</t>
    </rPh>
    <rPh sb="14" eb="18">
      <t>ノウチセイビ</t>
    </rPh>
    <rPh sb="18" eb="19">
      <t>フク</t>
    </rPh>
    <phoneticPr fontId="6"/>
  </si>
  <si>
    <t>　　　６：中間合意解約後の再設定等</t>
    <rPh sb="5" eb="7">
      <t>チュウカン</t>
    </rPh>
    <rPh sb="7" eb="9">
      <t>ゴウイ</t>
    </rPh>
    <rPh sb="9" eb="11">
      <t>カイヤク</t>
    </rPh>
    <rPh sb="11" eb="12">
      <t>ゴ</t>
    </rPh>
    <rPh sb="13" eb="14">
      <t>サイ</t>
    </rPh>
    <rPh sb="14" eb="16">
      <t>セッテイ</t>
    </rPh>
    <rPh sb="16" eb="17">
      <t>トウ</t>
    </rPh>
    <phoneticPr fontId="7"/>
  </si>
  <si>
    <t>（注1）「配分方式」の欄の記号は、１から３の数字を記入する。     計</t>
    <rPh sb="5" eb="7">
      <t>ハイブン</t>
    </rPh>
    <rPh sb="7" eb="9">
      <t>ホウシキ</t>
    </rPh>
    <rPh sb="22" eb="24">
      <t>スウジ</t>
    </rPh>
    <rPh sb="25" eb="27">
      <t>キニュウ</t>
    </rPh>
    <rPh sb="35" eb="36">
      <t>ケイ</t>
    </rPh>
    <phoneticPr fontId="6"/>
  </si>
  <si>
    <t>（注2）「区分」の欄の記号は、１から６の数字を記入する。            計</t>
    <rPh sb="5" eb="7">
      <t>クブン</t>
    </rPh>
    <rPh sb="20" eb="22">
      <t>スウジ</t>
    </rPh>
    <rPh sb="23" eb="25">
      <t>キニュウ</t>
    </rPh>
    <rPh sb="40" eb="41">
      <t>ケイ</t>
    </rPh>
    <phoneticPr fontId="6"/>
  </si>
  <si>
    <t>（注3）「区域」の欄の記号は、１から３の数字を記入する。　　　　　計</t>
    <rPh sb="20" eb="22">
      <t>スウジ</t>
    </rPh>
    <rPh sb="23" eb="25">
      <t>キニュウ</t>
    </rPh>
    <rPh sb="33" eb="34">
      <t>ケイ</t>
    </rPh>
    <phoneticPr fontId="6"/>
  </si>
  <si>
    <t>支払開始年
AM</t>
    <rPh sb="0" eb="2">
      <t>シハライ</t>
    </rPh>
    <rPh sb="2" eb="4">
      <t>カイシ</t>
    </rPh>
    <rPh sb="4" eb="5">
      <t>ネン</t>
    </rPh>
    <phoneticPr fontId="2"/>
  </si>
  <si>
    <t>公告年月日
AN</t>
    <rPh sb="0" eb="2">
      <t>コウコク</t>
    </rPh>
    <rPh sb="2" eb="5">
      <t>ネンガッピ</t>
    </rPh>
    <phoneticPr fontId="4"/>
  </si>
  <si>
    <t>貸付終期
AP</t>
    <rPh sb="0" eb="2">
      <t>カシツケ</t>
    </rPh>
    <rPh sb="2" eb="4">
      <t>シュウキ</t>
    </rPh>
    <phoneticPr fontId="4"/>
  </si>
  <si>
    <t>貸付始期
AO</t>
    <rPh sb="0" eb="2">
      <t>カシツケ</t>
    </rPh>
    <rPh sb="2" eb="4">
      <t>シキ</t>
    </rPh>
    <phoneticPr fontId="4"/>
  </si>
  <si>
    <t>存続期間年
AQ</t>
    <rPh sb="0" eb="1">
      <t>ゾン</t>
    </rPh>
    <rPh sb="1" eb="2">
      <t>ゾク</t>
    </rPh>
    <rPh sb="2" eb="4">
      <t>キカン</t>
    </rPh>
    <rPh sb="4" eb="5">
      <t>ネン</t>
    </rPh>
    <phoneticPr fontId="4"/>
  </si>
  <si>
    <t>存続期間月
AR</t>
    <rPh sb="0" eb="1">
      <t>ゾン</t>
    </rPh>
    <rPh sb="1" eb="2">
      <t>ゾク</t>
    </rPh>
    <rPh sb="2" eb="4">
      <t>キカン</t>
    </rPh>
    <rPh sb="4" eb="5">
      <t>ツキ</t>
    </rPh>
    <phoneticPr fontId="4"/>
  </si>
  <si>
    <t>土地改良区組合員資格者
AS</t>
    <rPh sb="0" eb="2">
      <t>トチ</t>
    </rPh>
    <rPh sb="2" eb="4">
      <t>カイリョウ</t>
    </rPh>
    <rPh sb="4" eb="5">
      <t>ク</t>
    </rPh>
    <rPh sb="5" eb="8">
      <t>クミアイイン</t>
    </rPh>
    <rPh sb="8" eb="10">
      <t>シカク</t>
    </rPh>
    <rPh sb="10" eb="11">
      <t>シャ</t>
    </rPh>
    <phoneticPr fontId="2"/>
  </si>
  <si>
    <t>修繕費等負担者
AT</t>
    <rPh sb="0" eb="3">
      <t>シュウゼンヒ</t>
    </rPh>
    <rPh sb="3" eb="4">
      <t>ナド</t>
    </rPh>
    <rPh sb="4" eb="7">
      <t>フタンシャ</t>
    </rPh>
    <phoneticPr fontId="4"/>
  </si>
  <si>
    <t>予定（実施）されている土地改良事業
AU</t>
    <rPh sb="0" eb="2">
      <t>ヨテイ</t>
    </rPh>
    <rPh sb="3" eb="5">
      <t>ジッシ</t>
    </rPh>
    <rPh sb="11" eb="13">
      <t>トチ</t>
    </rPh>
    <rPh sb="13" eb="15">
      <t>カイリョウ</t>
    </rPh>
    <rPh sb="15" eb="17">
      <t>ジギョウ</t>
    </rPh>
    <phoneticPr fontId="2"/>
  </si>
  <si>
    <t>備考
AV</t>
    <rPh sb="0" eb="2">
      <t>ビコウ</t>
    </rPh>
    <phoneticPr fontId="2"/>
  </si>
  <si>
    <t>半角英数
使用貸借権・集積のみ作成
場合は空欄</t>
    <rPh sb="0" eb="2">
      <t>ハンカク</t>
    </rPh>
    <rPh sb="2" eb="4">
      <t>エイスウ</t>
    </rPh>
    <rPh sb="5" eb="10">
      <t>シヨウタイシャクケン</t>
    </rPh>
    <rPh sb="11" eb="13">
      <t>シュウセキ</t>
    </rPh>
    <rPh sb="15" eb="17">
      <t>サクセイ</t>
    </rPh>
    <rPh sb="18" eb="20">
      <t>バアイ</t>
    </rPh>
    <rPh sb="21" eb="23">
      <t>クウラン</t>
    </rPh>
    <phoneticPr fontId="4"/>
  </si>
  <si>
    <t>未記入でもよい</t>
    <rPh sb="0" eb="3">
      <t>ミキニュウ</t>
    </rPh>
    <phoneticPr fontId="2"/>
  </si>
  <si>
    <t>R2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</si>
</sst>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name val="Arial"/>
      <family val="2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2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8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 shrinkToFit="1"/>
    </xf>
    <xf numFmtId="0" fontId="0" fillId="2" borderId="4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 shrinkToFi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76" fontId="9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38" fontId="9" fillId="0" borderId="1" xfId="1" applyFont="1" applyFill="1" applyBorder="1" applyAlignment="1" applyProtection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38" fontId="9" fillId="0" borderId="1" xfId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38" fontId="9" fillId="0" borderId="1" xfId="0" applyNumberFormat="1" applyFont="1" applyBorder="1" applyAlignment="1">
      <alignment horizontal="center" vertical="center" wrapText="1" shrinkToFit="1"/>
    </xf>
    <xf numFmtId="14" fontId="9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 applyProtection="1">
      <alignment horizontal="center" vertical="center" wrapText="1" shrinkToFit="1"/>
      <protection locked="0"/>
    </xf>
    <xf numFmtId="0" fontId="9" fillId="0" borderId="1" xfId="0" applyFont="1" applyBorder="1" applyAlignment="1" applyProtection="1">
      <alignment horizontal="left" vertical="center" wrapText="1" shrinkToFit="1"/>
      <protection locked="0"/>
    </xf>
    <xf numFmtId="49" fontId="9" fillId="0" borderId="1" xfId="0" applyNumberFormat="1" applyFont="1" applyBorder="1" applyAlignment="1" applyProtection="1">
      <alignment horizontal="left" vertical="center" wrapText="1" shrinkToFit="1"/>
      <protection locked="0"/>
    </xf>
    <xf numFmtId="38" fontId="9" fillId="0" borderId="1" xfId="1" applyFont="1" applyFill="1" applyBorder="1" applyAlignment="1" applyProtection="1">
      <alignment horizontal="right" vertical="center" wrapText="1" shrinkToFit="1"/>
      <protection locked="0"/>
    </xf>
    <xf numFmtId="0" fontId="9" fillId="0" borderId="1" xfId="0" applyFont="1" applyBorder="1" applyAlignment="1" applyProtection="1">
      <alignment horizontal="right" vertical="center" wrapText="1" shrinkToFit="1"/>
      <protection locked="0"/>
    </xf>
    <xf numFmtId="38" fontId="9" fillId="0" borderId="0" xfId="1" applyFont="1" applyFill="1" applyBorder="1" applyAlignment="1">
      <alignment horizontal="right" vertical="center" wrapText="1" shrinkToFit="1"/>
    </xf>
    <xf numFmtId="38" fontId="9" fillId="0" borderId="0" xfId="1" applyFont="1" applyAlignment="1">
      <alignment horizontal="right" vertical="center" wrapText="1"/>
    </xf>
    <xf numFmtId="38" fontId="9" fillId="0" borderId="1" xfId="1" applyFont="1" applyBorder="1" applyAlignment="1">
      <alignment horizontal="right" vertical="center" wrapText="1"/>
    </xf>
    <xf numFmtId="38" fontId="9" fillId="0" borderId="1" xfId="1" applyFont="1" applyBorder="1" applyAlignment="1">
      <alignment horizontal="center" vertical="center" wrapText="1" shrinkToFit="1"/>
    </xf>
    <xf numFmtId="38" fontId="9" fillId="0" borderId="1" xfId="1" applyFont="1" applyBorder="1" applyAlignment="1" applyProtection="1">
      <alignment horizontal="right" vertical="center" wrapText="1" shrinkToFit="1"/>
      <protection locked="0"/>
    </xf>
    <xf numFmtId="38" fontId="9" fillId="0" borderId="0" xfId="1" applyFont="1" applyFill="1" applyAlignment="1">
      <alignment horizontal="right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38" fontId="9" fillId="0" borderId="1" xfId="1" applyFont="1" applyBorder="1" applyAlignment="1">
      <alignment horizontal="right" vertical="center" wrapText="1" shrinkToFit="1"/>
    </xf>
    <xf numFmtId="176" fontId="9" fillId="0" borderId="1" xfId="0" applyNumberFormat="1" applyFont="1" applyBorder="1" applyAlignment="1">
      <alignment horizontal="right" vertical="center" wrapText="1" shrinkToFit="1"/>
    </xf>
    <xf numFmtId="38" fontId="9" fillId="0" borderId="1" xfId="0" applyNumberFormat="1" applyFont="1" applyBorder="1" applyAlignment="1">
      <alignment horizontal="right" vertical="center" wrapText="1" shrinkToFit="1"/>
    </xf>
    <xf numFmtId="57" fontId="9" fillId="0" borderId="1" xfId="0" applyNumberFormat="1" applyFont="1" applyBorder="1" applyAlignment="1">
      <alignment horizontal="center" vertical="center" wrapText="1" shrinkToFit="1"/>
    </xf>
    <xf numFmtId="5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2" applyFont="1" applyBorder="1" applyAlignment="1" applyProtection="1">
      <alignment vertical="center" wrapText="1"/>
      <protection locked="0"/>
    </xf>
    <xf numFmtId="57" fontId="9" fillId="0" borderId="1" xfId="0" applyNumberFormat="1" applyFont="1" applyBorder="1" applyAlignment="1" applyProtection="1">
      <alignment horizontal="center" vertical="center" wrapText="1" shrinkToFit="1"/>
      <protection locked="0"/>
    </xf>
    <xf numFmtId="38" fontId="9" fillId="0" borderId="1" xfId="1" applyFont="1" applyFill="1" applyBorder="1" applyAlignment="1">
      <alignment horizontal="right" vertical="center" wrapText="1" shrinkToFi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0" xfId="0" applyFont="1">
      <alignment vertical="center"/>
    </xf>
    <xf numFmtId="0" fontId="11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38" fontId="11" fillId="0" borderId="0" xfId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38" fontId="11" fillId="0" borderId="0" xfId="0" applyNumberFormat="1" applyFont="1">
      <alignment vertical="center"/>
    </xf>
    <xf numFmtId="0" fontId="12" fillId="0" borderId="1" xfId="0" applyFont="1" applyBorder="1" applyAlignment="1">
      <alignment horizontal="center" vertical="center" wrapText="1" shrinkToFit="1"/>
    </xf>
    <xf numFmtId="20" fontId="11" fillId="0" borderId="1" xfId="0" applyNumberFormat="1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9" fillId="0" borderId="0" xfId="0" applyFont="1">
      <alignment vertical="center"/>
    </xf>
    <xf numFmtId="0" fontId="3" fillId="0" borderId="0" xfId="3">
      <alignment vertical="center"/>
    </xf>
    <xf numFmtId="0" fontId="3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38" fontId="9" fillId="0" borderId="1" xfId="1" applyFont="1" applyBorder="1" applyAlignment="1">
      <alignment horizontal="right" vertical="center" wrapText="1" shrinkToFit="1"/>
    </xf>
    <xf numFmtId="176" fontId="9" fillId="0" borderId="1" xfId="0" applyNumberFormat="1" applyFont="1" applyBorder="1" applyAlignment="1">
      <alignment horizontal="right" vertical="center" wrapText="1" shrinkToFit="1"/>
    </xf>
    <xf numFmtId="38" fontId="9" fillId="0" borderId="1" xfId="0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shrinkToFit="1"/>
    </xf>
    <xf numFmtId="0" fontId="11" fillId="0" borderId="0" xfId="3" applyFont="1" applyAlignment="1">
      <alignment horizontal="left" vertical="center"/>
    </xf>
    <xf numFmtId="0" fontId="0" fillId="0" borderId="0" xfId="0">
      <alignment vertical="center"/>
    </xf>
    <xf numFmtId="0" fontId="11" fillId="0" borderId="0" xfId="3" applyFont="1">
      <alignment vertical="center"/>
    </xf>
    <xf numFmtId="0" fontId="9" fillId="0" borderId="1" xfId="0" applyFont="1" applyBorder="1" applyAlignment="1">
      <alignment horizontal="right" vertical="center" wrapText="1" shrinkToFit="1"/>
    </xf>
    <xf numFmtId="0" fontId="9" fillId="0" borderId="1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right" vertical="center" wrapText="1" shrinkToFit="1"/>
    </xf>
  </cellXfs>
  <cellStyles count="4">
    <cellStyle name="桁区切り" xfId="1" builtinId="6"/>
    <cellStyle name="標準" xfId="0" builtinId="0"/>
    <cellStyle name="標準 3" xfId="2" xr:uid="{9B571210-F03B-4B69-AE9A-A5F9EF3AAC9E}"/>
    <cellStyle name="標準_機構借受農地集積計画書 2" xfId="3" xr:uid="{8C05D5BB-821D-40D2-A73F-68E02EC4D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1079500</xdr:colOff>
      <xdr:row>1</xdr:row>
      <xdr:rowOff>12700</xdr:rowOff>
    </xdr:from>
    <xdr:to>
      <xdr:col>12</xdr:col>
      <xdr:colOff>279400</xdr:colOff>
      <xdr:row>2</xdr:row>
      <xdr:rowOff>127000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C2A9B3CC-E8E4-98BD-47A5-3AEFAAA47D4D}"/>
            </a:ext>
          </a:extLst>
        </xdr:cNvPr>
        <xdr:cNvSpPr/>
      </xdr:nvSpPr>
      <xdr:spPr>
        <a:xfrm>
          <a:off x="6794500" y="342900"/>
          <a:ext cx="2298700" cy="44450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原寸</a:t>
          </a:r>
          <a:r>
            <a:rPr kumimoji="1" lang="en-US" altLang="ja-JP" sz="1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A</a:t>
          </a:r>
          <a:r>
            <a:rPr kumimoji="1" lang="ja-JP" altLang="en-US" sz="18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３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通知"/>
      <sheetName val="日程"/>
      <sheetName val="H27現地確認通知"/>
      <sheetName val="様式13号"/>
      <sheetName val="合意解約（相対）"/>
      <sheetName val="合意解約（公社・高原農場）"/>
      <sheetName val="合意解約（地主→公社）"/>
      <sheetName val="通知（相対）"/>
      <sheetName val="通知（公社・高原農場）"/>
      <sheetName val="通知(地主→公社）"/>
      <sheetName val="①登記事項証明書・登記簿謄本"/>
      <sheetName val="①②継続用紙"/>
      <sheetName val="申出書"/>
      <sheetName val="農用地等賃貸料振込口座申出書"/>
      <sheetName val="集積計画書各筆明細"/>
      <sheetName val="チェックリスト (見直し後)"/>
      <sheetName val="現地調査表 "/>
      <sheetName val="新・合意解約（地主→公社）"/>
      <sheetName val="合意解約（公社→借受人）"/>
      <sheetName val="通知（公社→借受人）"/>
      <sheetName val="円滑化合意解約別紙"/>
      <sheetName val="交付率算出根拠"/>
      <sheetName val="権利者持ち分面積"/>
      <sheetName val="【個別説明会以降の調整】圃区への割り当て面積表"/>
      <sheetName val="【個別説明会までの状況】圃区への割り当て面積表"/>
      <sheetName val="Sheet1"/>
      <sheetName val="【没】圃区への割り当て面積表 (2)"/>
      <sheetName val="入力 表（買受）"/>
      <sheetName val="様式7号　農用地等賃貸料振込口座申出書"/>
      <sheetName val="様式８号　現地調査表"/>
      <sheetName val="様式10-1-1　集積計画各筆明細"/>
      <sheetName val="様式10-3　個人情報取扱確認書"/>
      <sheetName val="記載注意事項"/>
      <sheetName val="Sheet2"/>
      <sheetName val="地番、リスト"/>
      <sheetName val="受付農地整理簿5号-2"/>
      <sheetName val="中間管理農地整理簿7号-2"/>
      <sheetName val="利用権設定松本市"/>
      <sheetName val="配分計画松本市"/>
      <sheetName val="借受希望者応募情報"/>
      <sheetName val="利用権設定朝日村"/>
      <sheetName val="配分計画朝日村"/>
      <sheetName val="マスタ"/>
      <sheetName val="5-2"/>
      <sheetName val="記入例"/>
      <sheetName val="401"/>
      <sheetName val="金抜表紙"/>
      <sheetName val="表紙"/>
      <sheetName val="設計説明"/>
      <sheetName val="本年度"/>
      <sheetName val="変更理由書"/>
      <sheetName val="請負"/>
      <sheetName val="明細"/>
      <sheetName val="電線管明細書"/>
      <sheetName val="明細 (2)"/>
      <sheetName val="計算表紙"/>
      <sheetName val="一覧表"/>
      <sheetName val="土工事(1)"/>
      <sheetName val="駐車場土積"/>
      <sheetName val="取壊し"/>
      <sheetName val="親水水路土積"/>
      <sheetName val="親水水路"/>
      <sheetName val="水道管布設"/>
      <sheetName val="電線管布設"/>
      <sheetName val="四阿"/>
      <sheetName val="木橋"/>
      <sheetName val="仮設工"/>
      <sheetName val="Ｇ表紙"/>
      <sheetName val="G"/>
      <sheetName val="G (2)"/>
      <sheetName val="Sheet3"/>
      <sheetName val="リンク訂正"/>
      <sheetName val="#REF"/>
      <sheetName val="設計表紙"/>
      <sheetName val="金抜"/>
      <sheetName val="概要"/>
      <sheetName val="補正"/>
      <sheetName val="工事費"/>
      <sheetName val="測試後"/>
      <sheetName val="測試"/>
      <sheetName val="図"/>
      <sheetName val="取付集計"/>
      <sheetName val="取付管"/>
      <sheetName val="矢板"/>
      <sheetName val="30m以上"/>
      <sheetName val="30m以下"/>
      <sheetName val="仮設材運搬"/>
      <sheetName val="水替"/>
      <sheetName val="BH0.20"/>
      <sheetName val="BH0.35"/>
      <sheetName val="BH0.60"/>
      <sheetName val="舗装切断"/>
      <sheetName val="仮復旧"/>
      <sheetName val="復旧"/>
      <sheetName val="区画線"/>
      <sheetName val="入力表"/>
      <sheetName val="集計表"/>
      <sheetName val="状況一覧"/>
      <sheetName val="土工1"/>
      <sheetName val="土工2"/>
      <sheetName val="土留工"/>
      <sheetName val="管路工"/>
      <sheetName val="MH表"/>
      <sheetName val="DAT1"/>
      <sheetName val="DAT2"/>
      <sheetName val="GAM1"/>
      <sheetName val="GAM2"/>
      <sheetName val="枠"/>
      <sheetName val="位置図"/>
      <sheetName val="test"/>
      <sheetName val="土工"/>
      <sheetName val="土積"/>
      <sheetName val="舗装工"/>
      <sheetName val="Type2"/>
      <sheetName val="取付"/>
      <sheetName val="擁壁工"/>
      <sheetName val="安全施設工"/>
      <sheetName val="排水工"/>
      <sheetName val="タイトル"/>
      <sheetName val="事業費明細書"/>
      <sheetName val="工事明細書"/>
      <sheetName val="道路BP～SP4土工事"/>
      <sheetName val="土積BP～SP4"/>
      <sheetName val="道路SP4～EP土工事 "/>
      <sheetName val="土積SP4～SP7"/>
      <sheetName val="土積SP7～EP(671.3)"/>
      <sheetName val="集水工土積"/>
      <sheetName val="道路側工"/>
      <sheetName val="側溝明細"/>
      <sheetName val="法面保護工"/>
      <sheetName val="利用方法など"/>
      <sheetName val="作業フロー"/>
      <sheetName val="変更理由"/>
      <sheetName val="実施概要書"/>
      <sheetName val="実施概要書(2)"/>
      <sheetName val="事業費総括(実施)"/>
      <sheetName val="工事明細書（実施）"/>
      <sheetName val="限度額"/>
      <sheetName val="数量計算書（1工区）"/>
      <sheetName val="数量計算書（2工区）"/>
      <sheetName val="農地野帳"/>
      <sheetName val="中表紙"/>
      <sheetName val="中表紙 (2)"/>
      <sheetName val="中表紙 (3)"/>
      <sheetName val="中表紙 (4)"/>
      <sheetName val="査定票"/>
      <sheetName val="審査印"/>
      <sheetName val="環境配慮シート"/>
      <sheetName val="概要書"/>
      <sheetName val="概要書(2)"/>
      <sheetName val="事業費総括"/>
      <sheetName val="工事内訳書"/>
      <sheetName val="数量計算書"/>
      <sheetName val="総単作成"/>
      <sheetName val="施設野帳"/>
      <sheetName val="野帳参考図"/>
      <sheetName val="応急内訳"/>
      <sheetName val="応急明細書"/>
      <sheetName val="１"/>
      <sheetName val="２"/>
      <sheetName val="数量計算書（実施）-1"/>
      <sheetName val="数量計算（実施-２）"/>
      <sheetName val="小運搬"/>
      <sheetName val="総合単価等.DATA1"/>
      <sheetName val="小運搬単価表"/>
      <sheetName val="査定票(から打ち)"/>
      <sheetName val="市町村コード表"/>
      <sheetName val="メンテ情報"/>
      <sheetName val="計算調書 "/>
      <sheetName val="運土計画(土量、運土距離）"/>
      <sheetName val="運土配分計画"/>
      <sheetName val="土積計算書"/>
      <sheetName val="×土積計算書 (試算用)"/>
      <sheetName val="地目別・整地面積"/>
      <sheetName val="長辺・短辺・畦畔"/>
      <sheetName val="地均計算書(ほ区)"/>
      <sheetName val="地均計算書（道水路）"/>
      <sheetName val="地均計算書（市単分）"/>
      <sheetName val="撤去（Co擁壁、ブロック積擁壁)"/>
      <sheetName val="撤去(As舗装・Co舗装)"/>
      <sheetName val="メンテナンス"/>
      <sheetName val="計算調書  (仮設工)"/>
      <sheetName val="供用日数（水廻し ）"/>
      <sheetName val="経済比較（水廻し）"/>
      <sheetName val="供用日数（敷き鉄板）"/>
      <sheetName val="敷鉄板　運搬距離"/>
      <sheetName val="台帳 (筆明細)"/>
      <sheetName val="台帳 (H31終期のみ)"/>
      <sheetName val="H31終期のみ"/>
      <sheetName val="台帳 (サッポロ安曇野池田)抜粋"/>
      <sheetName val="集計テ－ブル"/>
      <sheetName val="支所コード表"/>
      <sheetName val="条件整備 (様式)"/>
      <sheetName val="検証方法"/>
      <sheetName val="条件整備（記入例）"/>
      <sheetName val="整理番号表"/>
      <sheetName val="単価表一覧"/>
      <sheetName val="整理番号表（融資主体型補助事業）"/>
      <sheetName val="コンボボックス用シート"/>
      <sheetName val="機構P"/>
      <sheetName val="単価等"/>
      <sheetName val="番号表"/>
      <sheetName val="1、豊町"/>
      <sheetName val="2、一丁目"/>
      <sheetName val="3、吾妻町"/>
      <sheetName val="4、東町"/>
      <sheetName val="５，二丁目"/>
      <sheetName val="６，三丁目"/>
      <sheetName val="７，四丁目"/>
      <sheetName val="8、五丁目"/>
      <sheetName val="9、堀之内"/>
      <sheetName val="10、正科"/>
      <sheetName val="11、陸郷"/>
      <sheetName val="17広津　中山"/>
      <sheetName val="１８広津　北山北"/>
      <sheetName val="１９広津　北山南"/>
      <sheetName val="２０広津　中央西"/>
      <sheetName val="２１広津　中央東"/>
      <sheetName val="水田ﾃﾞｰﾀ"/>
      <sheetName val="水田データ"/>
      <sheetName val="22中島北１"/>
      <sheetName val="23中島北２"/>
      <sheetName val="24中島南１"/>
      <sheetName val="25中島南２"/>
      <sheetName val="26半在家"/>
      <sheetName val="27法道"/>
      <sheetName val="28相道寺"/>
      <sheetName val="29花見"/>
      <sheetName val="30七五三掛"/>
      <sheetName val="31竹原"/>
      <sheetName val="32滝中"/>
      <sheetName val="33滝南"/>
      <sheetName val="34田の入"/>
      <sheetName val="35坂下"/>
      <sheetName val="36新屋敷"/>
      <sheetName val="37中木戸"/>
      <sheetName val="38渋原"/>
      <sheetName val="39渋南"/>
      <sheetName val="40渋西"/>
      <sheetName val="41十日市場１"/>
      <sheetName val="42十日市場２"/>
      <sheetName val="43十日市場３"/>
      <sheetName val="44十日市場４"/>
      <sheetName val="45内鎌１"/>
      <sheetName val="46内鎌２"/>
      <sheetName val="47内鎌３"/>
      <sheetName val="48内鎌４"/>
      <sheetName val="49内鎌５"/>
      <sheetName val="50林中１"/>
      <sheetName val="51林中２"/>
      <sheetName val="52林中３"/>
      <sheetName val="53林中４"/>
      <sheetName val="54林中５"/>
      <sheetName val="55林中６"/>
      <sheetName val="56鵜山"/>
      <sheetName val="57中之郷"/>
      <sheetName val="様式第1-3号"/>
      <sheetName val="活動計画書"/>
      <sheetName val="加算措置"/>
      <sheetName val="構成員一覧"/>
      <sheetName val="【選択肢】"/>
      <sheetName val="様式第1-2号"/>
      <sheetName val="実施計画書"/>
      <sheetName val="業務委託費要望調査表"/>
      <sheetName val="変更計画書 "/>
      <sheetName val="実績報告書"/>
      <sheetName val="実績報告　別表"/>
      <sheetName val="業務委託費増額要望調査表（案）"/>
    </sheetNames>
    <sheetDataSet>
      <sheetData sheetId="0"/>
      <sheetData sheetId="1">
        <row r="1">
          <cell r="A1" t="str">
            <v>№</v>
          </cell>
          <cell r="B1" t="str">
            <v>月日</v>
          </cell>
          <cell r="C1" t="str">
            <v>人数</v>
          </cell>
          <cell r="D1" t="str">
            <v>集落</v>
          </cell>
          <cell r="E1" t="str">
            <v>集合時間</v>
          </cell>
          <cell r="F1" t="str">
            <v>集合場所</v>
          </cell>
        </row>
        <row r="2">
          <cell r="A2">
            <v>1</v>
          </cell>
          <cell r="B2">
            <v>42212</v>
          </cell>
          <cell r="C2">
            <v>3</v>
          </cell>
          <cell r="D2" t="str">
            <v>赤田第二</v>
          </cell>
          <cell r="E2">
            <v>0.39583333333333331</v>
          </cell>
          <cell r="F2" t="str">
            <v>赤田公民館</v>
          </cell>
        </row>
        <row r="3">
          <cell r="A3">
            <v>2</v>
          </cell>
          <cell r="B3">
            <v>42212</v>
          </cell>
          <cell r="C3">
            <v>3</v>
          </cell>
          <cell r="D3" t="str">
            <v>十二</v>
          </cell>
          <cell r="E3">
            <v>0.45833333333333331</v>
          </cell>
          <cell r="F3" t="str">
            <v>十二公民館</v>
          </cell>
        </row>
        <row r="4">
          <cell r="A4">
            <v>3</v>
          </cell>
          <cell r="B4">
            <v>42212</v>
          </cell>
          <cell r="C4">
            <v>3</v>
          </cell>
          <cell r="D4" t="str">
            <v>芝浦保全管理組合</v>
          </cell>
          <cell r="E4">
            <v>0.5625</v>
          </cell>
          <cell r="F4" t="str">
            <v>池</v>
          </cell>
        </row>
        <row r="5">
          <cell r="A5">
            <v>4</v>
          </cell>
          <cell r="B5">
            <v>42212</v>
          </cell>
          <cell r="C5">
            <v>3</v>
          </cell>
          <cell r="D5" t="str">
            <v>境新田</v>
          </cell>
          <cell r="E5">
            <v>0.64583333333333337</v>
          </cell>
          <cell r="F5" t="str">
            <v>境公民館</v>
          </cell>
        </row>
        <row r="6">
          <cell r="A6">
            <v>5</v>
          </cell>
          <cell r="B6">
            <v>40752</v>
          </cell>
          <cell r="C6">
            <v>2</v>
          </cell>
          <cell r="D6" t="str">
            <v>三ッ出</v>
          </cell>
          <cell r="E6">
            <v>0.39583333333333331</v>
          </cell>
          <cell r="F6" t="str">
            <v>八幡宮前</v>
          </cell>
        </row>
        <row r="7">
          <cell r="A7">
            <v>6</v>
          </cell>
          <cell r="B7">
            <v>40752</v>
          </cell>
          <cell r="C7">
            <v>2</v>
          </cell>
          <cell r="D7" t="str">
            <v>北郷本郷前</v>
          </cell>
          <cell r="E7">
            <v>0.45833333333333331</v>
          </cell>
          <cell r="F7" t="str">
            <v>北郷児童館</v>
          </cell>
        </row>
        <row r="8">
          <cell r="A8">
            <v>7</v>
          </cell>
          <cell r="B8">
            <v>40752</v>
          </cell>
          <cell r="C8">
            <v>2</v>
          </cell>
          <cell r="D8" t="str">
            <v>曲戸</v>
          </cell>
          <cell r="E8">
            <v>0.5625</v>
          </cell>
          <cell r="F8" t="str">
            <v>曲戸集落</v>
          </cell>
        </row>
        <row r="9">
          <cell r="A9">
            <v>8</v>
          </cell>
          <cell r="B9">
            <v>40752</v>
          </cell>
          <cell r="C9">
            <v>2</v>
          </cell>
          <cell r="D9" t="str">
            <v>影山</v>
          </cell>
          <cell r="E9">
            <v>0.625</v>
          </cell>
          <cell r="F9" t="str">
            <v>射撃場入り口</v>
          </cell>
        </row>
        <row r="10">
          <cell r="A10">
            <v>9</v>
          </cell>
          <cell r="B10">
            <v>40754</v>
          </cell>
          <cell r="C10">
            <v>2</v>
          </cell>
          <cell r="D10" t="str">
            <v>馬頭</v>
          </cell>
          <cell r="E10">
            <v>0.39583333333333331</v>
          </cell>
          <cell r="F10" t="str">
            <v>馬頭池</v>
          </cell>
        </row>
        <row r="11">
          <cell r="A11">
            <v>10</v>
          </cell>
          <cell r="B11">
            <v>40754</v>
          </cell>
          <cell r="C11">
            <v>2</v>
          </cell>
          <cell r="D11" t="str">
            <v>池下</v>
          </cell>
          <cell r="E11">
            <v>0.39583333333333331</v>
          </cell>
          <cell r="F11" t="str">
            <v>馬頭池</v>
          </cell>
        </row>
        <row r="12">
          <cell r="A12">
            <v>11</v>
          </cell>
          <cell r="B12">
            <v>40754</v>
          </cell>
          <cell r="C12">
            <v>2</v>
          </cell>
          <cell r="D12" t="str">
            <v>中島</v>
          </cell>
          <cell r="E12">
            <v>0.45833333333333331</v>
          </cell>
          <cell r="F12" t="str">
            <v>安藤代表宅前</v>
          </cell>
        </row>
        <row r="13">
          <cell r="A13">
            <v>12</v>
          </cell>
          <cell r="B13">
            <v>40754</v>
          </cell>
          <cell r="C13">
            <v>2</v>
          </cell>
          <cell r="D13" t="str">
            <v>淀沢東町</v>
          </cell>
          <cell r="E13">
            <v>0.5625</v>
          </cell>
          <cell r="F13" t="str">
            <v>星空の郷たかの</v>
          </cell>
        </row>
        <row r="14">
          <cell r="A14">
            <v>13</v>
          </cell>
          <cell r="B14">
            <v>40754</v>
          </cell>
          <cell r="C14">
            <v>2</v>
          </cell>
          <cell r="D14" t="str">
            <v>軽井沢</v>
          </cell>
          <cell r="E14">
            <v>0.625</v>
          </cell>
          <cell r="F14" t="str">
            <v>軽井沢バス停</v>
          </cell>
        </row>
        <row r="15">
          <cell r="A15">
            <v>14</v>
          </cell>
          <cell r="B15">
            <v>40755</v>
          </cell>
          <cell r="C15">
            <v>2</v>
          </cell>
          <cell r="D15" t="str">
            <v>小屋ノ入</v>
          </cell>
          <cell r="E15">
            <v>0.39583333333333331</v>
          </cell>
          <cell r="F15" t="str">
            <v>軍足庚申塔前</v>
          </cell>
        </row>
        <row r="16">
          <cell r="A16">
            <v>15</v>
          </cell>
          <cell r="B16">
            <v>40755</v>
          </cell>
          <cell r="C16">
            <v>2</v>
          </cell>
          <cell r="D16" t="str">
            <v>坂高木</v>
          </cell>
          <cell r="E16">
            <v>0.45833333333333331</v>
          </cell>
          <cell r="F16" t="str">
            <v>芋井支所前</v>
          </cell>
        </row>
        <row r="17">
          <cell r="A17">
            <v>16</v>
          </cell>
          <cell r="B17">
            <v>40755</v>
          </cell>
          <cell r="C17">
            <v>2</v>
          </cell>
          <cell r="D17" t="str">
            <v>清　水</v>
          </cell>
          <cell r="E17">
            <v>0.5625</v>
          </cell>
          <cell r="F17" t="str">
            <v>峯村農園</v>
          </cell>
        </row>
        <row r="18">
          <cell r="A18">
            <v>17</v>
          </cell>
          <cell r="B18">
            <v>40755</v>
          </cell>
          <cell r="C18">
            <v>2</v>
          </cell>
          <cell r="D18" t="str">
            <v>坂　中</v>
          </cell>
          <cell r="E18">
            <v>0.625</v>
          </cell>
          <cell r="F18" t="str">
            <v>坂中公民館前</v>
          </cell>
        </row>
        <row r="19">
          <cell r="A19">
            <v>18</v>
          </cell>
          <cell r="B19">
            <v>41489</v>
          </cell>
          <cell r="C19">
            <v>2</v>
          </cell>
          <cell r="D19" t="str">
            <v>麻庭</v>
          </cell>
          <cell r="E19">
            <v>0.39583333333333331</v>
          </cell>
          <cell r="F19" t="str">
            <v>小田切園前</v>
          </cell>
        </row>
        <row r="20">
          <cell r="A20">
            <v>19</v>
          </cell>
          <cell r="B20">
            <v>41489</v>
          </cell>
          <cell r="C20">
            <v>2</v>
          </cell>
          <cell r="D20" t="str">
            <v>五十平</v>
          </cell>
          <cell r="E20">
            <v>0.45833333333333331</v>
          </cell>
          <cell r="F20" t="str">
            <v>五十平公民館</v>
          </cell>
        </row>
        <row r="21">
          <cell r="A21">
            <v>20</v>
          </cell>
          <cell r="B21">
            <v>41489</v>
          </cell>
          <cell r="C21">
            <v>2</v>
          </cell>
          <cell r="D21" t="str">
            <v>梅ノ木</v>
          </cell>
          <cell r="E21">
            <v>0.5625</v>
          </cell>
          <cell r="F21" t="str">
            <v>七二会支所</v>
          </cell>
        </row>
        <row r="22">
          <cell r="A22">
            <v>21</v>
          </cell>
          <cell r="B22">
            <v>41489</v>
          </cell>
          <cell r="C22">
            <v>2</v>
          </cell>
          <cell r="D22" t="str">
            <v>樽本中内堰</v>
          </cell>
          <cell r="E22">
            <v>0.625</v>
          </cell>
          <cell r="F22" t="str">
            <v>現地入口</v>
          </cell>
        </row>
        <row r="23">
          <cell r="A23">
            <v>22</v>
          </cell>
          <cell r="B23">
            <v>41490</v>
          </cell>
          <cell r="C23">
            <v>2</v>
          </cell>
          <cell r="D23" t="str">
            <v>泉　平</v>
          </cell>
          <cell r="E23">
            <v>0.39583333333333331</v>
          </cell>
          <cell r="F23" t="str">
            <v>泉平公民館</v>
          </cell>
        </row>
        <row r="24">
          <cell r="A24">
            <v>23</v>
          </cell>
          <cell r="B24">
            <v>41490</v>
          </cell>
          <cell r="C24">
            <v>2</v>
          </cell>
          <cell r="D24" t="str">
            <v>上中犬飼</v>
          </cell>
          <cell r="E24">
            <v>0.45833333333333331</v>
          </cell>
          <cell r="F24" t="str">
            <v>上中犬飼生活改善センター</v>
          </cell>
        </row>
        <row r="25">
          <cell r="A25">
            <v>24</v>
          </cell>
          <cell r="B25">
            <v>41490</v>
          </cell>
          <cell r="C25">
            <v>2</v>
          </cell>
          <cell r="D25" t="str">
            <v>洞</v>
          </cell>
          <cell r="E25">
            <v>0.54166666666666663</v>
          </cell>
          <cell r="F25" t="str">
            <v>代表宅前</v>
          </cell>
        </row>
        <row r="26">
          <cell r="A26">
            <v>25</v>
          </cell>
          <cell r="B26">
            <v>41490</v>
          </cell>
          <cell r="C26">
            <v>2</v>
          </cell>
          <cell r="D26" t="str">
            <v>京　田</v>
          </cell>
          <cell r="E26">
            <v>0.60416666666666663</v>
          </cell>
          <cell r="F26" t="str">
            <v>京田農村生活改善センター</v>
          </cell>
        </row>
        <row r="27">
          <cell r="A27">
            <v>26</v>
          </cell>
          <cell r="B27">
            <v>41492</v>
          </cell>
          <cell r="C27">
            <v>2</v>
          </cell>
          <cell r="D27" t="str">
            <v>関屋・欠</v>
          </cell>
          <cell r="E27">
            <v>0.39583333333333331</v>
          </cell>
          <cell r="F27" t="str">
            <v>諏訪社</v>
          </cell>
        </row>
        <row r="28">
          <cell r="A28">
            <v>27</v>
          </cell>
          <cell r="B28">
            <v>41492</v>
          </cell>
          <cell r="C28">
            <v>2</v>
          </cell>
          <cell r="D28" t="str">
            <v>堀ノ内・道祖神沖管理委員会</v>
          </cell>
          <cell r="E28">
            <v>0.4375</v>
          </cell>
          <cell r="F28" t="str">
            <v>ほ場整備記念碑前</v>
          </cell>
        </row>
        <row r="29">
          <cell r="A29">
            <v>28</v>
          </cell>
          <cell r="B29">
            <v>41492</v>
          </cell>
          <cell r="C29">
            <v>2</v>
          </cell>
          <cell r="D29" t="str">
            <v>上ヶ沢</v>
          </cell>
          <cell r="E29">
            <v>0.5625</v>
          </cell>
          <cell r="F29" t="str">
            <v>入組公民館</v>
          </cell>
        </row>
        <row r="30">
          <cell r="A30">
            <v>29</v>
          </cell>
          <cell r="B30">
            <v>41492</v>
          </cell>
          <cell r="C30">
            <v>2</v>
          </cell>
          <cell r="D30" t="str">
            <v>山ノ神</v>
          </cell>
          <cell r="E30">
            <v>0.625</v>
          </cell>
          <cell r="F30" t="str">
            <v>ほ場入り口</v>
          </cell>
        </row>
        <row r="31">
          <cell r="A31">
            <v>30</v>
          </cell>
          <cell r="B31">
            <v>41493</v>
          </cell>
          <cell r="C31">
            <v>2</v>
          </cell>
          <cell r="D31" t="str">
            <v>遊谷第二</v>
          </cell>
          <cell r="E31">
            <v>0.39583333333333331</v>
          </cell>
          <cell r="F31" t="str">
            <v>遊谷公民館</v>
          </cell>
        </row>
        <row r="32">
          <cell r="A32">
            <v>31</v>
          </cell>
          <cell r="B32">
            <v>41493</v>
          </cell>
          <cell r="C32">
            <v>2</v>
          </cell>
          <cell r="D32" t="str">
            <v>遊谷第一</v>
          </cell>
          <cell r="E32">
            <v>0.4375</v>
          </cell>
          <cell r="F32" t="str">
            <v>遊谷公民館</v>
          </cell>
        </row>
        <row r="33">
          <cell r="A33">
            <v>32</v>
          </cell>
          <cell r="B33">
            <v>41493</v>
          </cell>
          <cell r="C33">
            <v>2</v>
          </cell>
          <cell r="D33" t="str">
            <v>青池地域農地保全組合</v>
          </cell>
          <cell r="E33">
            <v>0.5625</v>
          </cell>
          <cell r="F33" t="str">
            <v>青池サラダパーク</v>
          </cell>
        </row>
        <row r="34">
          <cell r="A34">
            <v>33</v>
          </cell>
          <cell r="B34">
            <v>41493</v>
          </cell>
          <cell r="C34">
            <v>2</v>
          </cell>
          <cell r="D34" t="str">
            <v>瀬原耕作組合</v>
          </cell>
          <cell r="E34">
            <v>0.64583333333333337</v>
          </cell>
          <cell r="F34" t="str">
            <v>瀬原大池</v>
          </cell>
        </row>
        <row r="35">
          <cell r="A35">
            <v>34</v>
          </cell>
          <cell r="B35">
            <v>41504</v>
          </cell>
          <cell r="C35">
            <v>3</v>
          </cell>
          <cell r="D35" t="str">
            <v>平生産管理組合・荒井</v>
          </cell>
          <cell r="E35">
            <v>0.39583333333333331</v>
          </cell>
          <cell r="F35" t="str">
            <v>平公民館</v>
          </cell>
        </row>
        <row r="36">
          <cell r="A36">
            <v>35</v>
          </cell>
          <cell r="B36">
            <v>41504</v>
          </cell>
          <cell r="C36">
            <v>3</v>
          </cell>
          <cell r="D36" t="str">
            <v>広瀬</v>
          </cell>
          <cell r="E36">
            <v>0.5625</v>
          </cell>
          <cell r="F36" t="str">
            <v>広瀬神社</v>
          </cell>
        </row>
        <row r="37">
          <cell r="A37">
            <v>36</v>
          </cell>
          <cell r="B37">
            <v>41506</v>
          </cell>
          <cell r="C37">
            <v>3</v>
          </cell>
          <cell r="D37" t="str">
            <v>粒良田区農地保全組合</v>
          </cell>
          <cell r="E37">
            <v>0.375</v>
          </cell>
          <cell r="F37" t="str">
            <v>粒良田公民館</v>
          </cell>
        </row>
        <row r="38">
          <cell r="A38">
            <v>37</v>
          </cell>
          <cell r="B38">
            <v>41506</v>
          </cell>
          <cell r="C38">
            <v>3</v>
          </cell>
          <cell r="D38" t="str">
            <v xml:space="preserve">山布施地域農地保全組合 </v>
          </cell>
          <cell r="E38">
            <v>0.45833333333333331</v>
          </cell>
          <cell r="F38" t="str">
            <v xml:space="preserve">山布施公民館 </v>
          </cell>
        </row>
        <row r="39">
          <cell r="A39">
            <v>38</v>
          </cell>
          <cell r="B39">
            <v>41506</v>
          </cell>
          <cell r="C39">
            <v>3</v>
          </cell>
          <cell r="D39" t="str">
            <v>若林籾山水利組合</v>
          </cell>
          <cell r="E39">
            <v>0.58333333333333337</v>
          </cell>
          <cell r="F39" t="str">
            <v>若林公民館</v>
          </cell>
        </row>
        <row r="40">
          <cell r="A40">
            <v>39</v>
          </cell>
          <cell r="B40">
            <v>41506</v>
          </cell>
          <cell r="C40">
            <v>3</v>
          </cell>
          <cell r="D40" t="str">
            <v>北原農地保全組合</v>
          </cell>
          <cell r="E40">
            <v>0.64583333333333337</v>
          </cell>
          <cell r="F40" t="str">
            <v>圃場入り口</v>
          </cell>
        </row>
        <row r="41">
          <cell r="A41">
            <v>40</v>
          </cell>
          <cell r="B41">
            <v>41507</v>
          </cell>
          <cell r="C41">
            <v>2</v>
          </cell>
          <cell r="D41" t="str">
            <v>下平</v>
          </cell>
          <cell r="E41">
            <v>0.375</v>
          </cell>
          <cell r="F41" t="str">
            <v>下平公民館</v>
          </cell>
        </row>
        <row r="42">
          <cell r="A42">
            <v>41</v>
          </cell>
          <cell r="B42">
            <v>41507</v>
          </cell>
          <cell r="C42">
            <v>2</v>
          </cell>
          <cell r="D42" t="str">
            <v>古宿集落組合</v>
          </cell>
          <cell r="E42">
            <v>0.45833333333333331</v>
          </cell>
          <cell r="F42" t="str">
            <v>古藤公民館</v>
          </cell>
        </row>
        <row r="43">
          <cell r="A43">
            <v>42</v>
          </cell>
          <cell r="B43">
            <v>41507</v>
          </cell>
          <cell r="C43">
            <v>2</v>
          </cell>
          <cell r="D43" t="str">
            <v>今泉</v>
          </cell>
          <cell r="E43">
            <v>0.58333333333333337</v>
          </cell>
          <cell r="F43" t="str">
            <v>今泉公民館</v>
          </cell>
        </row>
        <row r="44">
          <cell r="A44">
            <v>43</v>
          </cell>
          <cell r="B44">
            <v>41507</v>
          </cell>
          <cell r="C44">
            <v>2</v>
          </cell>
          <cell r="D44" t="str">
            <v>三水</v>
          </cell>
          <cell r="E44">
            <v>0.64583333333333337</v>
          </cell>
          <cell r="F44" t="str">
            <v>三水公民館</v>
          </cell>
        </row>
        <row r="45">
          <cell r="A45">
            <v>44</v>
          </cell>
          <cell r="B45">
            <v>41510</v>
          </cell>
          <cell r="C45">
            <v>2</v>
          </cell>
          <cell r="D45" t="str">
            <v>赤柴・岡ノ入</v>
          </cell>
          <cell r="E45">
            <v>0.39583333333333331</v>
          </cell>
          <cell r="F45" t="str">
            <v>赤柴公民館</v>
          </cell>
        </row>
        <row r="46">
          <cell r="A46">
            <v>45</v>
          </cell>
          <cell r="B46">
            <v>41510</v>
          </cell>
          <cell r="C46">
            <v>2</v>
          </cell>
          <cell r="D46" t="str">
            <v>瀬戸</v>
          </cell>
          <cell r="E46">
            <v>0.45833333333333331</v>
          </cell>
          <cell r="F46" t="str">
            <v>赤柴公民館</v>
          </cell>
        </row>
        <row r="47">
          <cell r="A47">
            <v>46</v>
          </cell>
          <cell r="B47">
            <v>41510</v>
          </cell>
          <cell r="C47">
            <v>2</v>
          </cell>
          <cell r="D47" t="str">
            <v>市ノ川</v>
          </cell>
          <cell r="E47">
            <v>0.5625</v>
          </cell>
          <cell r="F47" t="str">
            <v>赤柴公民館</v>
          </cell>
        </row>
        <row r="48">
          <cell r="A48">
            <v>47</v>
          </cell>
          <cell r="B48">
            <v>41510</v>
          </cell>
          <cell r="C48">
            <v>2</v>
          </cell>
          <cell r="D48" t="str">
            <v>桑根井</v>
          </cell>
          <cell r="E48">
            <v>0.64583333333333337</v>
          </cell>
          <cell r="F48" t="str">
            <v>ほ場整備記念碑前</v>
          </cell>
        </row>
        <row r="49">
          <cell r="A49">
            <v>48</v>
          </cell>
          <cell r="B49">
            <v>41511</v>
          </cell>
          <cell r="C49">
            <v>3</v>
          </cell>
          <cell r="D49" t="str">
            <v>若林沖保全組合</v>
          </cell>
          <cell r="E49">
            <v>0.39583333333333331</v>
          </cell>
          <cell r="F49" t="str">
            <v>代表者宅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B7">
            <v>9830</v>
          </cell>
        </row>
      </sheetData>
      <sheetData sheetId="22"/>
      <sheetData sheetId="23"/>
      <sheetData sheetId="24"/>
      <sheetData sheetId="25">
        <row r="3">
          <cell r="B3" t="str">
            <v>本省</v>
          </cell>
        </row>
      </sheetData>
      <sheetData sheetId="26"/>
      <sheetData sheetId="27">
        <row r="1">
          <cell r="T1" t="str">
            <v>北　原　富　裕</v>
          </cell>
        </row>
      </sheetData>
      <sheetData sheetId="28"/>
      <sheetData sheetId="29"/>
      <sheetData sheetId="30"/>
      <sheetData sheetId="31"/>
      <sheetData sheetId="32"/>
      <sheetData sheetId="33"/>
      <sheetData sheetId="34" refreshError="1"/>
      <sheetData sheetId="35">
        <row r="1">
          <cell r="A1">
            <v>0.39583325386047363</v>
          </cell>
        </row>
      </sheetData>
      <sheetData sheetId="36"/>
      <sheetData sheetId="37"/>
      <sheetData sheetId="38"/>
      <sheetData sheetId="39">
        <row r="1">
          <cell r="A1" t="str">
            <v>（様式３号）</v>
          </cell>
        </row>
      </sheetData>
      <sheetData sheetId="40"/>
      <sheetData sheetId="41"/>
      <sheetData sheetId="42" refreshError="1"/>
      <sheetData sheetId="43"/>
      <sheetData sheetId="44" refreshError="1"/>
      <sheetData sheetId="45" refreshError="1"/>
      <sheetData sheetId="46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>
        <row r="4">
          <cell r="V4" t="str">
            <v>綿内東町地区　山新田工区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B2" t="str">
            <v>綿内東町地区　山新田工区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2">
          <cell r="B2" t="str">
            <v>小諸市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>
        <row r="34">
          <cell r="A34">
            <v>32</v>
          </cell>
        </row>
      </sheetData>
      <sheetData sheetId="205">
        <row r="19">
          <cell r="A19">
            <v>17</v>
          </cell>
        </row>
      </sheetData>
      <sheetData sheetId="206">
        <row r="26">
          <cell r="A26">
            <v>24</v>
          </cell>
        </row>
      </sheetData>
      <sheetData sheetId="207">
        <row r="64">
          <cell r="I64">
            <v>2</v>
          </cell>
        </row>
      </sheetData>
      <sheetData sheetId="208">
        <row r="71">
          <cell r="A71">
            <v>7</v>
          </cell>
        </row>
      </sheetData>
      <sheetData sheetId="209"/>
      <sheetData sheetId="210"/>
      <sheetData sheetId="211"/>
      <sheetData sheetId="212"/>
      <sheetData sheetId="213">
        <row r="7">
          <cell r="A7">
            <v>5</v>
          </cell>
        </row>
      </sheetData>
      <sheetData sheetId="214">
        <row r="13">
          <cell r="A13">
            <v>11</v>
          </cell>
        </row>
      </sheetData>
      <sheetData sheetId="215"/>
      <sheetData sheetId="216">
        <row r="12">
          <cell r="A12">
            <v>10</v>
          </cell>
        </row>
      </sheetData>
      <sheetData sheetId="217">
        <row r="11">
          <cell r="A11">
            <v>9</v>
          </cell>
        </row>
      </sheetData>
      <sheetData sheetId="218"/>
      <sheetData sheetId="219"/>
      <sheetData sheetId="220">
        <row r="18">
          <cell r="A18">
            <v>16</v>
          </cell>
        </row>
      </sheetData>
      <sheetData sheetId="221">
        <row r="23">
          <cell r="A23">
            <v>21</v>
          </cell>
        </row>
      </sheetData>
      <sheetData sheetId="222"/>
      <sheetData sheetId="223">
        <row r="20">
          <cell r="A20">
            <v>18</v>
          </cell>
        </row>
      </sheetData>
      <sheetData sheetId="224">
        <row r="27">
          <cell r="A27">
            <v>25</v>
          </cell>
        </row>
      </sheetData>
      <sheetData sheetId="225">
        <row r="3">
          <cell r="A3">
            <v>1</v>
          </cell>
        </row>
      </sheetData>
      <sheetData sheetId="226">
        <row r="21">
          <cell r="A21">
            <v>18</v>
          </cell>
        </row>
      </sheetData>
      <sheetData sheetId="227"/>
      <sheetData sheetId="228"/>
      <sheetData sheetId="229">
        <row r="26">
          <cell r="A26">
            <v>24</v>
          </cell>
        </row>
      </sheetData>
      <sheetData sheetId="230"/>
      <sheetData sheetId="231">
        <row r="30">
          <cell r="A30">
            <v>28</v>
          </cell>
        </row>
      </sheetData>
      <sheetData sheetId="232">
        <row r="4">
          <cell r="A4">
            <v>2</v>
          </cell>
        </row>
      </sheetData>
      <sheetData sheetId="233">
        <row r="35">
          <cell r="A35">
            <v>33</v>
          </cell>
        </row>
      </sheetData>
      <sheetData sheetId="234">
        <row r="22">
          <cell r="A22">
            <v>20</v>
          </cell>
        </row>
      </sheetData>
      <sheetData sheetId="235">
        <row r="61">
          <cell r="A61">
            <v>59</v>
          </cell>
        </row>
      </sheetData>
      <sheetData sheetId="236">
        <row r="48">
          <cell r="A48">
            <v>46</v>
          </cell>
        </row>
      </sheetData>
      <sheetData sheetId="237"/>
      <sheetData sheetId="238"/>
      <sheetData sheetId="239">
        <row r="15">
          <cell r="A15">
            <v>13</v>
          </cell>
        </row>
      </sheetData>
      <sheetData sheetId="240">
        <row r="15">
          <cell r="A15">
            <v>13</v>
          </cell>
        </row>
      </sheetData>
      <sheetData sheetId="241"/>
      <sheetData sheetId="242">
        <row r="16">
          <cell r="A16">
            <v>44</v>
          </cell>
        </row>
      </sheetData>
      <sheetData sheetId="243">
        <row r="24">
          <cell r="A24">
            <v>22</v>
          </cell>
        </row>
      </sheetData>
      <sheetData sheetId="244">
        <row r="21">
          <cell r="A21">
            <v>19</v>
          </cell>
        </row>
      </sheetData>
      <sheetData sheetId="245">
        <row r="18">
          <cell r="A18">
            <v>16</v>
          </cell>
        </row>
      </sheetData>
      <sheetData sheetId="246">
        <row r="31">
          <cell r="A31">
            <v>29</v>
          </cell>
        </row>
      </sheetData>
      <sheetData sheetId="247">
        <row r="9">
          <cell r="A9">
            <v>7</v>
          </cell>
        </row>
      </sheetData>
      <sheetData sheetId="248">
        <row r="19">
          <cell r="A19">
            <v>17</v>
          </cell>
        </row>
      </sheetData>
      <sheetData sheetId="249">
        <row r="17">
          <cell r="A17">
            <v>15</v>
          </cell>
        </row>
      </sheetData>
      <sheetData sheetId="250">
        <row r="16">
          <cell r="A16">
            <v>14</v>
          </cell>
        </row>
      </sheetData>
      <sheetData sheetId="251"/>
      <sheetData sheetId="252"/>
      <sheetData sheetId="253">
        <row r="14">
          <cell r="A14">
            <v>12</v>
          </cell>
        </row>
      </sheetData>
      <sheetData sheetId="254">
        <row r="56">
          <cell r="A56">
            <v>54</v>
          </cell>
        </row>
      </sheetData>
      <sheetData sheetId="255">
        <row r="78">
          <cell r="A78">
            <v>76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>
        <row r="3">
          <cell r="A3" t="str">
            <v>■</v>
          </cell>
        </row>
      </sheetData>
      <sheetData sheetId="261" refreshError="1"/>
      <sheetData sheetId="262">
        <row r="30">
          <cell r="B30" t="str">
            <v>委 託 費</v>
          </cell>
        </row>
      </sheetData>
      <sheetData sheetId="263"/>
      <sheetData sheetId="264"/>
      <sheetData sheetId="265"/>
      <sheetData sheetId="266"/>
      <sheetData sheetId="26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E224D-0344-4DC1-8174-D166B08A5F99}">
  <sheetPr codeName="Sheet1">
    <pageSetUpPr fitToPage="1"/>
  </sheetPr>
  <dimension ref="A1:BI41"/>
  <sheetViews>
    <sheetView tabSelected="1" view="pageBreakPreview" zoomScale="40" zoomScaleNormal="125" zoomScaleSheetLayoutView="40" workbookViewId="0">
      <pane xSplit="1" topLeftCell="M1" activePane="topRight" state="frozen"/>
      <selection activeCell="A9" sqref="A9"/>
      <selection pane="topRight" activeCell="AJ10" sqref="AJ10"/>
    </sheetView>
  </sheetViews>
  <sheetFormatPr defaultColWidth="9" defaultRowHeight="75.75" customHeight="1" x14ac:dyDescent="0.4"/>
  <cols>
    <col min="1" max="1" width="6.375" style="7" customWidth="1"/>
    <col min="2" max="7" width="3.5" style="7" customWidth="1"/>
    <col min="8" max="8" width="21.375" style="8" customWidth="1"/>
    <col min="9" max="9" width="23.75" style="7" customWidth="1"/>
    <col min="10" max="10" width="9" style="7" customWidth="1"/>
    <col min="11" max="11" width="29.75" style="7" customWidth="1"/>
    <col min="12" max="12" width="10.875" style="8" customWidth="1"/>
    <col min="13" max="13" width="9.375" style="8" customWidth="1"/>
    <col min="14" max="14" width="10.75" style="7" customWidth="1"/>
    <col min="15" max="15" width="12.75" style="7" customWidth="1"/>
    <col min="16" max="16" width="12.5" style="9" customWidth="1"/>
    <col min="17" max="18" width="6.875" style="10" customWidth="1"/>
    <col min="19" max="20" width="11.875" style="32" customWidth="1"/>
    <col min="21" max="21" width="10.75" style="10" customWidth="1"/>
    <col min="22" max="22" width="10.625" style="10" customWidth="1"/>
    <col min="23" max="23" width="11.25" style="12" customWidth="1"/>
    <col min="24" max="24" width="12.5" style="11" customWidth="1"/>
    <col min="25" max="26" width="13" style="7" customWidth="1"/>
    <col min="27" max="27" width="16.375" style="7" customWidth="1"/>
    <col min="28" max="29" width="5.875" style="7" customWidth="1"/>
    <col min="30" max="30" width="14.75" style="7" customWidth="1"/>
    <col min="31" max="31" width="18.75" style="8" customWidth="1"/>
    <col min="32" max="32" width="19" style="7" customWidth="1"/>
    <col min="33" max="33" width="9" style="7" customWidth="1"/>
    <col min="34" max="34" width="26.25" style="7" customWidth="1"/>
    <col min="35" max="35" width="11.375" style="7" customWidth="1"/>
    <col min="36" max="36" width="9.875" style="7" customWidth="1"/>
    <col min="37" max="37" width="11.375" style="7" customWidth="1"/>
    <col min="38" max="39" width="12.375" style="7" customWidth="1"/>
    <col min="40" max="40" width="15" style="7" customWidth="1"/>
    <col min="41" max="41" width="12.5" style="7" customWidth="1"/>
    <col min="42" max="42" width="15.375" style="7" customWidth="1"/>
    <col min="43" max="44" width="4.5" style="11" customWidth="1"/>
    <col min="45" max="45" width="11.375" style="7" customWidth="1"/>
    <col min="46" max="46" width="10.625" style="7" customWidth="1"/>
    <col min="47" max="47" width="10.875" style="7" bestFit="1" customWidth="1"/>
    <col min="48" max="48" width="9" style="7" customWidth="1"/>
    <col min="49" max="49" width="9.5" style="7" customWidth="1"/>
    <col min="50" max="50" width="9" style="7" customWidth="1"/>
    <col min="51" max="16384" width="9" style="7"/>
  </cols>
  <sheetData>
    <row r="1" spans="1:61" ht="25.5" customHeight="1" x14ac:dyDescent="0.4">
      <c r="A1" s="61" t="s">
        <v>233</v>
      </c>
      <c r="K1" s="61"/>
      <c r="AE1" s="66" t="str">
        <f>CHOOSE(E9,"地域計画区域内","地域計画区域外")</f>
        <v>地域計画区域内</v>
      </c>
      <c r="AF1" s="67"/>
      <c r="AG1" s="68"/>
      <c r="AL1" s="64"/>
      <c r="AM1" s="64"/>
      <c r="AN1" s="65"/>
      <c r="AO1" s="65"/>
    </row>
    <row r="2" spans="1:61" ht="25.5" customHeight="1" x14ac:dyDescent="0.4">
      <c r="A2" s="61" t="s">
        <v>212</v>
      </c>
      <c r="AE2" s="69"/>
      <c r="AF2" s="70"/>
      <c r="AG2" s="71"/>
      <c r="AL2" s="65"/>
      <c r="AM2" s="65"/>
      <c r="AN2" s="65"/>
      <c r="AO2" s="65"/>
    </row>
    <row r="3" spans="1:61" ht="25.5" customHeight="1" x14ac:dyDescent="0.4">
      <c r="A3" s="61" t="s">
        <v>225</v>
      </c>
      <c r="B3" s="13"/>
      <c r="C3" s="13"/>
      <c r="D3" s="13"/>
      <c r="E3" s="13"/>
      <c r="F3" s="13"/>
      <c r="G3" s="13"/>
      <c r="I3" s="7" t="s">
        <v>226</v>
      </c>
    </row>
    <row r="4" spans="1:61" ht="25.5" customHeight="1" x14ac:dyDescent="0.4">
      <c r="A4" s="73" t="s">
        <v>0</v>
      </c>
      <c r="B4" s="73" t="s">
        <v>1</v>
      </c>
      <c r="C4" s="74"/>
      <c r="D4" s="74"/>
      <c r="E4" s="74"/>
      <c r="F4" s="74"/>
      <c r="G4" s="74"/>
      <c r="H4" s="75" t="s">
        <v>2</v>
      </c>
      <c r="I4" s="72" t="s">
        <v>3</v>
      </c>
      <c r="J4" s="72" t="s">
        <v>4</v>
      </c>
      <c r="K4" s="72" t="s">
        <v>5</v>
      </c>
      <c r="L4" s="75" t="s">
        <v>6</v>
      </c>
      <c r="M4" s="75" t="s">
        <v>7</v>
      </c>
      <c r="N4" s="72" t="s">
        <v>8</v>
      </c>
      <c r="O4" s="72" t="s">
        <v>9</v>
      </c>
      <c r="P4" s="76" t="s">
        <v>10</v>
      </c>
      <c r="Q4" s="72" t="s">
        <v>11</v>
      </c>
      <c r="R4" s="72" t="s">
        <v>12</v>
      </c>
      <c r="S4" s="77" t="s">
        <v>13</v>
      </c>
      <c r="T4" s="77" t="s">
        <v>14</v>
      </c>
      <c r="U4" s="72" t="s">
        <v>15</v>
      </c>
      <c r="V4" s="72" t="s">
        <v>16</v>
      </c>
      <c r="W4" s="78" t="s">
        <v>227</v>
      </c>
      <c r="X4" s="79" t="s">
        <v>228</v>
      </c>
      <c r="Y4" s="72" t="s">
        <v>17</v>
      </c>
      <c r="Z4" s="72" t="s">
        <v>18</v>
      </c>
      <c r="AA4" s="72" t="s">
        <v>19</v>
      </c>
      <c r="AB4" s="72" t="s">
        <v>20</v>
      </c>
      <c r="AC4" s="72" t="s">
        <v>21</v>
      </c>
      <c r="AD4" s="72" t="s">
        <v>22</v>
      </c>
      <c r="AE4" s="72" t="s">
        <v>23</v>
      </c>
      <c r="AF4" s="72" t="s">
        <v>24</v>
      </c>
      <c r="AG4" s="72" t="s">
        <v>25</v>
      </c>
      <c r="AH4" s="72" t="s">
        <v>26</v>
      </c>
      <c r="AI4" s="72" t="s">
        <v>27</v>
      </c>
      <c r="AJ4" s="72" t="s">
        <v>230</v>
      </c>
      <c r="AK4" s="72" t="s">
        <v>231</v>
      </c>
      <c r="AL4" s="72" t="s">
        <v>232</v>
      </c>
      <c r="AM4" s="86" t="s">
        <v>242</v>
      </c>
      <c r="AN4" s="72" t="s">
        <v>243</v>
      </c>
      <c r="AO4" s="72" t="s">
        <v>245</v>
      </c>
      <c r="AP4" s="72" t="s">
        <v>244</v>
      </c>
      <c r="AQ4" s="85" t="s">
        <v>246</v>
      </c>
      <c r="AR4" s="85" t="s">
        <v>247</v>
      </c>
      <c r="AS4" s="72" t="s">
        <v>248</v>
      </c>
      <c r="AT4" s="72" t="s">
        <v>249</v>
      </c>
      <c r="AU4" s="72" t="s">
        <v>250</v>
      </c>
      <c r="AV4" s="72" t="s">
        <v>251</v>
      </c>
      <c r="AW4" s="72"/>
      <c r="AX4" s="72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</row>
    <row r="5" spans="1:61" ht="241.5" customHeight="1" x14ac:dyDescent="0.4">
      <c r="A5" s="73"/>
      <c r="B5" s="37" t="s">
        <v>28</v>
      </c>
      <c r="C5" s="37" t="s">
        <v>29</v>
      </c>
      <c r="D5" s="37" t="s">
        <v>30</v>
      </c>
      <c r="E5" s="1" t="s">
        <v>229</v>
      </c>
      <c r="F5" s="37"/>
      <c r="G5" s="1" t="s">
        <v>31</v>
      </c>
      <c r="H5" s="75"/>
      <c r="I5" s="72"/>
      <c r="J5" s="72"/>
      <c r="K5" s="72"/>
      <c r="L5" s="75"/>
      <c r="M5" s="75"/>
      <c r="N5" s="72"/>
      <c r="O5" s="72"/>
      <c r="P5" s="76"/>
      <c r="Q5" s="72"/>
      <c r="R5" s="72"/>
      <c r="S5" s="77"/>
      <c r="T5" s="77"/>
      <c r="U5" s="72"/>
      <c r="V5" s="72"/>
      <c r="W5" s="78"/>
      <c r="X5" s="79"/>
      <c r="Y5" s="72"/>
      <c r="Z5" s="72"/>
      <c r="AA5" s="72"/>
      <c r="AB5" s="72"/>
      <c r="AC5" s="72"/>
      <c r="AD5" s="81"/>
      <c r="AE5" s="81"/>
      <c r="AF5" s="81"/>
      <c r="AG5" s="81"/>
      <c r="AH5" s="81"/>
      <c r="AI5" s="81"/>
      <c r="AJ5" s="81"/>
      <c r="AK5" s="81"/>
      <c r="AL5" s="81"/>
      <c r="AM5" s="87"/>
      <c r="AN5" s="72"/>
      <c r="AO5" s="72"/>
      <c r="AP5" s="72"/>
      <c r="AQ5" s="85"/>
      <c r="AR5" s="85"/>
      <c r="AS5" s="72"/>
      <c r="AT5" s="72"/>
      <c r="AU5" s="72"/>
      <c r="AV5" s="72"/>
      <c r="AW5" s="72"/>
      <c r="AX5" s="72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</row>
    <row r="6" spans="1:61" ht="180.75" customHeight="1" x14ac:dyDescent="0.4">
      <c r="A6" s="21" t="s">
        <v>32</v>
      </c>
      <c r="B6" s="59" t="s">
        <v>222</v>
      </c>
      <c r="C6" s="60" t="s">
        <v>222</v>
      </c>
      <c r="D6" s="37" t="s">
        <v>234</v>
      </c>
      <c r="E6" s="60" t="s">
        <v>235</v>
      </c>
      <c r="F6" s="60" t="s">
        <v>221</v>
      </c>
      <c r="G6" s="60" t="s">
        <v>33</v>
      </c>
      <c r="H6" s="6" t="s">
        <v>213</v>
      </c>
      <c r="I6" s="6" t="s">
        <v>34</v>
      </c>
      <c r="J6" s="6" t="s">
        <v>216</v>
      </c>
      <c r="K6" s="6" t="s">
        <v>214</v>
      </c>
      <c r="L6" s="6" t="s">
        <v>216</v>
      </c>
      <c r="M6" s="6" t="s">
        <v>223</v>
      </c>
      <c r="N6" s="6" t="s">
        <v>223</v>
      </c>
      <c r="O6" s="6" t="s">
        <v>223</v>
      </c>
      <c r="P6" s="6" t="s">
        <v>224</v>
      </c>
      <c r="Q6" s="21" t="s">
        <v>218</v>
      </c>
      <c r="R6" s="21" t="s">
        <v>218</v>
      </c>
      <c r="S6" s="38" t="s">
        <v>217</v>
      </c>
      <c r="T6" s="38" t="s">
        <v>217</v>
      </c>
      <c r="U6" s="21" t="s">
        <v>218</v>
      </c>
      <c r="V6" s="21" t="s">
        <v>218</v>
      </c>
      <c r="W6" s="39" t="s">
        <v>35</v>
      </c>
      <c r="X6" s="39" t="s">
        <v>219</v>
      </c>
      <c r="Y6" s="40" t="s">
        <v>220</v>
      </c>
      <c r="Z6" s="40" t="s">
        <v>220</v>
      </c>
      <c r="AA6" s="40" t="s">
        <v>220</v>
      </c>
      <c r="AB6" s="21" t="s">
        <v>35</v>
      </c>
      <c r="AC6" s="21" t="s">
        <v>35</v>
      </c>
      <c r="AD6" s="21" t="s">
        <v>36</v>
      </c>
      <c r="AE6" s="6" t="s">
        <v>213</v>
      </c>
      <c r="AF6" s="6" t="s">
        <v>34</v>
      </c>
      <c r="AG6" s="6" t="s">
        <v>216</v>
      </c>
      <c r="AH6" s="6" t="s">
        <v>214</v>
      </c>
      <c r="AI6" s="6" t="s">
        <v>216</v>
      </c>
      <c r="AJ6" s="6" t="s">
        <v>218</v>
      </c>
      <c r="AK6" s="39" t="s">
        <v>35</v>
      </c>
      <c r="AL6" s="39" t="s">
        <v>219</v>
      </c>
      <c r="AM6" s="88" t="s">
        <v>252</v>
      </c>
      <c r="AN6" s="40" t="s">
        <v>220</v>
      </c>
      <c r="AO6" s="40" t="s">
        <v>220</v>
      </c>
      <c r="AP6" s="40" t="s">
        <v>220</v>
      </c>
      <c r="AQ6" s="21" t="s">
        <v>35</v>
      </c>
      <c r="AR6" s="21" t="s">
        <v>35</v>
      </c>
      <c r="AS6" s="6" t="s">
        <v>37</v>
      </c>
      <c r="AT6" s="6" t="s">
        <v>37</v>
      </c>
      <c r="AU6" s="21" t="s">
        <v>38</v>
      </c>
      <c r="AV6" s="21" t="s">
        <v>253</v>
      </c>
      <c r="AW6" s="21"/>
      <c r="AX6" s="21"/>
      <c r="AY6" s="6"/>
      <c r="AZ6" s="15"/>
      <c r="BA6" s="15"/>
      <c r="BB6" s="15"/>
      <c r="BC6" s="14"/>
      <c r="BD6" s="15"/>
      <c r="BE6" s="15"/>
      <c r="BF6" s="15"/>
      <c r="BG6" s="15"/>
      <c r="BH6" s="15"/>
      <c r="BI6" s="15"/>
    </row>
    <row r="7" spans="1:61" ht="80.25" customHeight="1" x14ac:dyDescent="0.4">
      <c r="A7" s="21" t="s">
        <v>39</v>
      </c>
      <c r="B7" s="14">
        <v>1</v>
      </c>
      <c r="C7" s="14">
        <v>1</v>
      </c>
      <c r="D7" s="14">
        <v>1</v>
      </c>
      <c r="E7" s="14"/>
      <c r="F7" s="14"/>
      <c r="G7" s="14"/>
      <c r="H7" s="16" t="s">
        <v>40</v>
      </c>
      <c r="I7" s="16" t="s">
        <v>41</v>
      </c>
      <c r="J7" s="16" t="s">
        <v>42</v>
      </c>
      <c r="K7" s="6" t="s">
        <v>215</v>
      </c>
      <c r="L7" s="6" t="s">
        <v>43</v>
      </c>
      <c r="M7" s="16" t="s">
        <v>44</v>
      </c>
      <c r="N7" s="16" t="s">
        <v>45</v>
      </c>
      <c r="O7" s="16" t="s">
        <v>46</v>
      </c>
      <c r="P7" s="17" t="s">
        <v>47</v>
      </c>
      <c r="Q7" s="14" t="s">
        <v>48</v>
      </c>
      <c r="R7" s="14" t="s">
        <v>49</v>
      </c>
      <c r="S7" s="33">
        <v>1000</v>
      </c>
      <c r="T7" s="33">
        <v>1000</v>
      </c>
      <c r="U7" s="14" t="s">
        <v>50</v>
      </c>
      <c r="V7" s="16" t="s">
        <v>51</v>
      </c>
      <c r="W7" s="18">
        <v>1000</v>
      </c>
      <c r="X7" s="18">
        <v>1000</v>
      </c>
      <c r="Y7" s="41">
        <v>43830</v>
      </c>
      <c r="Z7" s="42">
        <v>43831</v>
      </c>
      <c r="AA7" s="41">
        <v>47483</v>
      </c>
      <c r="AB7" s="14">
        <v>10</v>
      </c>
      <c r="AC7" s="14">
        <v>0</v>
      </c>
      <c r="AD7" s="19">
        <v>3163000</v>
      </c>
      <c r="AE7" s="6" t="s">
        <v>52</v>
      </c>
      <c r="AF7" s="6" t="s">
        <v>53</v>
      </c>
      <c r="AG7" s="16" t="s">
        <v>42</v>
      </c>
      <c r="AH7" s="6" t="s">
        <v>215</v>
      </c>
      <c r="AI7" s="6" t="s">
        <v>54</v>
      </c>
      <c r="AJ7" s="6" t="s">
        <v>51</v>
      </c>
      <c r="AK7" s="18">
        <v>1000</v>
      </c>
      <c r="AL7" s="20">
        <v>1000</v>
      </c>
      <c r="AM7" s="20" t="s">
        <v>254</v>
      </c>
      <c r="AN7" s="41">
        <v>43830</v>
      </c>
      <c r="AO7" s="42">
        <v>43831</v>
      </c>
      <c r="AP7" s="41">
        <v>47483</v>
      </c>
      <c r="AQ7" s="14">
        <v>10</v>
      </c>
      <c r="AR7" s="14">
        <v>0</v>
      </c>
      <c r="AS7" s="16"/>
      <c r="AT7" s="16"/>
      <c r="AU7" s="16"/>
      <c r="AV7" s="16"/>
      <c r="AW7" s="16"/>
      <c r="AX7" s="21"/>
      <c r="AY7" s="14"/>
      <c r="AZ7" s="15"/>
      <c r="BA7" s="15"/>
      <c r="BB7" s="15"/>
      <c r="BC7" s="14"/>
      <c r="BD7" s="15"/>
      <c r="BE7" s="15"/>
      <c r="BF7" s="15"/>
      <c r="BG7" s="15"/>
      <c r="BH7" s="15"/>
      <c r="BI7" s="15"/>
    </row>
    <row r="8" spans="1:61" ht="80.25" customHeight="1" x14ac:dyDescent="0.4">
      <c r="A8" s="21" t="s">
        <v>55</v>
      </c>
      <c r="B8" s="58" t="s">
        <v>56</v>
      </c>
      <c r="C8" s="58" t="s">
        <v>56</v>
      </c>
      <c r="D8" s="58" t="s">
        <v>56</v>
      </c>
      <c r="E8" s="58" t="s">
        <v>57</v>
      </c>
      <c r="F8" s="58" t="s">
        <v>57</v>
      </c>
      <c r="G8" s="58" t="s">
        <v>57</v>
      </c>
      <c r="H8" s="21" t="s">
        <v>58</v>
      </c>
      <c r="I8" s="21" t="s">
        <v>59</v>
      </c>
      <c r="J8" s="21" t="s">
        <v>59</v>
      </c>
      <c r="K8" s="21" t="s">
        <v>58</v>
      </c>
      <c r="L8" s="21" t="s">
        <v>58</v>
      </c>
      <c r="M8" s="21" t="s">
        <v>58</v>
      </c>
      <c r="N8" s="21" t="s">
        <v>57</v>
      </c>
      <c r="O8" s="21" t="s">
        <v>59</v>
      </c>
      <c r="P8" s="22" t="s">
        <v>58</v>
      </c>
      <c r="Q8" s="21" t="s">
        <v>58</v>
      </c>
      <c r="R8" s="21" t="s">
        <v>58</v>
      </c>
      <c r="S8" s="34" t="s">
        <v>58</v>
      </c>
      <c r="T8" s="34" t="s">
        <v>58</v>
      </c>
      <c r="U8" s="21" t="s">
        <v>58</v>
      </c>
      <c r="V8" s="21" t="s">
        <v>59</v>
      </c>
      <c r="W8" s="21" t="s">
        <v>58</v>
      </c>
      <c r="X8" s="23" t="s">
        <v>58</v>
      </c>
      <c r="Y8" s="24" t="s">
        <v>59</v>
      </c>
      <c r="Z8" s="24" t="s">
        <v>58</v>
      </c>
      <c r="AA8" s="24" t="s">
        <v>58</v>
      </c>
      <c r="AB8" s="21" t="s">
        <v>59</v>
      </c>
      <c r="AC8" s="21" t="s">
        <v>59</v>
      </c>
      <c r="AD8" s="25" t="s">
        <v>59</v>
      </c>
      <c r="AE8" s="21" t="s">
        <v>58</v>
      </c>
      <c r="AF8" s="21" t="s">
        <v>59</v>
      </c>
      <c r="AG8" s="21" t="s">
        <v>59</v>
      </c>
      <c r="AH8" s="21" t="s">
        <v>58</v>
      </c>
      <c r="AI8" s="21" t="s">
        <v>58</v>
      </c>
      <c r="AJ8" s="21" t="s">
        <v>59</v>
      </c>
      <c r="AK8" s="23" t="s">
        <v>58</v>
      </c>
      <c r="AL8" s="23" t="s">
        <v>58</v>
      </c>
      <c r="AM8" s="23"/>
      <c r="AN8" s="24" t="s">
        <v>59</v>
      </c>
      <c r="AO8" s="24" t="s">
        <v>59</v>
      </c>
      <c r="AP8" s="24" t="s">
        <v>59</v>
      </c>
      <c r="AQ8" s="21" t="s">
        <v>59</v>
      </c>
      <c r="AR8" s="21" t="s">
        <v>59</v>
      </c>
      <c r="AS8" s="21" t="s">
        <v>59</v>
      </c>
      <c r="AT8" s="21" t="s">
        <v>59</v>
      </c>
      <c r="AU8" s="21" t="s">
        <v>59</v>
      </c>
      <c r="AV8" s="21" t="s">
        <v>59</v>
      </c>
      <c r="AW8" s="21" t="s">
        <v>59</v>
      </c>
      <c r="AX8" s="21" t="s">
        <v>59</v>
      </c>
      <c r="AY8" s="21" t="s">
        <v>59</v>
      </c>
      <c r="AZ8" s="21" t="s">
        <v>59</v>
      </c>
      <c r="BA8" s="14"/>
      <c r="BB8" s="14"/>
      <c r="BC8" s="14"/>
      <c r="BD8" s="14"/>
      <c r="BE8" s="14"/>
      <c r="BF8" s="14"/>
      <c r="BG8" s="21" t="s">
        <v>59</v>
      </c>
      <c r="BH8" s="21" t="s">
        <v>59</v>
      </c>
      <c r="BI8" s="21" t="s">
        <v>59</v>
      </c>
    </row>
    <row r="9" spans="1:61" ht="78.75" customHeight="1" x14ac:dyDescent="0.4">
      <c r="A9" s="43"/>
      <c r="B9" s="26"/>
      <c r="C9" s="26"/>
      <c r="D9" s="26"/>
      <c r="E9" s="26">
        <v>1</v>
      </c>
      <c r="F9" s="26"/>
      <c r="G9" s="26"/>
      <c r="H9" s="27"/>
      <c r="I9" s="27"/>
      <c r="J9" s="27"/>
      <c r="K9" s="27"/>
      <c r="L9" s="27"/>
      <c r="M9" s="27"/>
      <c r="N9" s="27"/>
      <c r="O9" s="27"/>
      <c r="P9" s="28"/>
      <c r="Q9" s="26"/>
      <c r="R9" s="26"/>
      <c r="S9" s="35"/>
      <c r="T9" s="35"/>
      <c r="U9" s="26"/>
      <c r="V9" s="44"/>
      <c r="W9" s="29"/>
      <c r="X9" s="29"/>
      <c r="Y9" s="45"/>
      <c r="Z9" s="45"/>
      <c r="AA9" s="45"/>
      <c r="AB9" s="26"/>
      <c r="AC9" s="26"/>
      <c r="AD9" s="30"/>
      <c r="AE9" s="27"/>
      <c r="AF9" s="27"/>
      <c r="AG9" s="27"/>
      <c r="AH9" s="27"/>
      <c r="AI9" s="27"/>
      <c r="AJ9" s="27"/>
      <c r="AK9" s="29"/>
      <c r="AL9" s="29"/>
      <c r="AM9" s="29"/>
      <c r="AN9" s="45"/>
      <c r="AO9" s="45"/>
      <c r="AP9" s="45"/>
      <c r="AQ9" s="26"/>
      <c r="AR9" s="26"/>
      <c r="AS9" s="27"/>
      <c r="AT9" s="27"/>
      <c r="AU9" s="27"/>
      <c r="AV9" s="16"/>
      <c r="AW9" s="16"/>
      <c r="AX9" s="15"/>
      <c r="AY9" s="14"/>
      <c r="AZ9" s="14"/>
      <c r="BA9" s="14"/>
      <c r="BB9" s="15"/>
      <c r="BC9" s="14"/>
      <c r="BD9" s="15"/>
      <c r="BE9" s="14"/>
      <c r="BF9" s="14"/>
      <c r="BG9" s="15"/>
      <c r="BH9" s="15"/>
      <c r="BI9" s="15"/>
    </row>
    <row r="10" spans="1:61" ht="75.75" customHeight="1" x14ac:dyDescent="0.4">
      <c r="A10" s="43"/>
      <c r="B10" s="26"/>
      <c r="C10" s="26"/>
      <c r="D10" s="26"/>
      <c r="E10" s="26"/>
      <c r="F10" s="26"/>
      <c r="G10" s="26"/>
      <c r="H10" s="27"/>
      <c r="I10" s="27"/>
      <c r="J10" s="27"/>
      <c r="K10" s="27"/>
      <c r="L10" s="27"/>
      <c r="M10" s="27"/>
      <c r="N10" s="27"/>
      <c r="O10" s="27"/>
      <c r="P10" s="28"/>
      <c r="Q10" s="26"/>
      <c r="R10" s="26"/>
      <c r="S10" s="35"/>
      <c r="T10" s="35"/>
      <c r="U10" s="26"/>
      <c r="V10" s="44"/>
      <c r="W10" s="29"/>
      <c r="X10" s="29"/>
      <c r="Y10" s="45"/>
      <c r="Z10" s="45"/>
      <c r="AA10" s="45"/>
      <c r="AB10" s="26"/>
      <c r="AC10" s="26"/>
      <c r="AD10" s="30"/>
      <c r="AE10" s="27"/>
      <c r="AF10" s="27"/>
      <c r="AG10" s="27"/>
      <c r="AH10" s="27"/>
      <c r="AI10" s="27"/>
      <c r="AJ10" s="27"/>
      <c r="AK10" s="29"/>
      <c r="AL10" s="29"/>
      <c r="AM10" s="29"/>
      <c r="AN10" s="45"/>
      <c r="AO10" s="45"/>
      <c r="AP10" s="45"/>
      <c r="AQ10" s="26"/>
      <c r="AR10" s="26"/>
      <c r="AS10" s="27"/>
      <c r="AT10" s="27"/>
      <c r="AU10" s="27"/>
      <c r="AV10" s="16"/>
      <c r="AW10" s="16"/>
      <c r="AX10" s="15"/>
      <c r="AY10" s="14"/>
      <c r="AZ10" s="14"/>
      <c r="BA10" s="14"/>
      <c r="BB10" s="15"/>
      <c r="BC10" s="14"/>
      <c r="BD10" s="15"/>
      <c r="BE10" s="14"/>
      <c r="BF10" s="14"/>
      <c r="BG10" s="15"/>
      <c r="BH10" s="15"/>
      <c r="BI10" s="15"/>
    </row>
    <row r="11" spans="1:61" ht="75.75" customHeight="1" x14ac:dyDescent="0.4">
      <c r="A11" s="43"/>
      <c r="B11" s="26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8"/>
      <c r="Q11" s="26"/>
      <c r="R11" s="26"/>
      <c r="S11" s="35"/>
      <c r="T11" s="35"/>
      <c r="U11" s="26"/>
      <c r="V11" s="44"/>
      <c r="W11" s="29"/>
      <c r="X11" s="29"/>
      <c r="Y11" s="45"/>
      <c r="Z11" s="45"/>
      <c r="AA11" s="45"/>
      <c r="AB11" s="26"/>
      <c r="AC11" s="26"/>
      <c r="AD11" s="30"/>
      <c r="AE11" s="27"/>
      <c r="AF11" s="27"/>
      <c r="AG11" s="27"/>
      <c r="AH11" s="27"/>
      <c r="AI11" s="27"/>
      <c r="AJ11" s="27"/>
      <c r="AK11" s="29"/>
      <c r="AL11" s="29"/>
      <c r="AM11" s="29"/>
      <c r="AN11" s="45"/>
      <c r="AO11" s="45"/>
      <c r="AP11" s="45"/>
      <c r="AQ11" s="26"/>
      <c r="AR11" s="26"/>
      <c r="AS11" s="27"/>
      <c r="AT11" s="27"/>
      <c r="AU11" s="27"/>
      <c r="AV11" s="16"/>
      <c r="AW11" s="16"/>
      <c r="AX11" s="15"/>
      <c r="AY11" s="14"/>
      <c r="AZ11" s="14"/>
      <c r="BA11" s="14"/>
      <c r="BB11" s="15"/>
      <c r="BC11" s="14"/>
      <c r="BD11" s="15"/>
      <c r="BE11" s="14"/>
      <c r="BF11" s="14"/>
      <c r="BG11" s="15"/>
      <c r="BH11" s="15"/>
      <c r="BI11" s="15"/>
    </row>
    <row r="12" spans="1:61" ht="75.75" customHeight="1" x14ac:dyDescent="0.4">
      <c r="A12" s="43"/>
      <c r="B12" s="26"/>
      <c r="C12" s="26"/>
      <c r="D12" s="26"/>
      <c r="E12" s="26"/>
      <c r="F12" s="26"/>
      <c r="G12" s="26"/>
      <c r="H12" s="27"/>
      <c r="I12" s="27"/>
      <c r="J12" s="27"/>
      <c r="K12" s="27"/>
      <c r="L12" s="27"/>
      <c r="M12" s="27"/>
      <c r="N12" s="27"/>
      <c r="O12" s="27"/>
      <c r="P12" s="28"/>
      <c r="Q12" s="26"/>
      <c r="R12" s="26"/>
      <c r="S12" s="35"/>
      <c r="T12" s="35"/>
      <c r="U12" s="26"/>
      <c r="V12" s="44"/>
      <c r="W12" s="29"/>
      <c r="X12" s="29"/>
      <c r="Y12" s="45"/>
      <c r="Z12" s="45"/>
      <c r="AA12" s="45"/>
      <c r="AB12" s="26"/>
      <c r="AC12" s="26"/>
      <c r="AD12" s="30"/>
      <c r="AE12" s="27"/>
      <c r="AF12" s="27"/>
      <c r="AG12" s="27"/>
      <c r="AH12" s="27"/>
      <c r="AI12" s="27"/>
      <c r="AJ12" s="27"/>
      <c r="AK12" s="29"/>
      <c r="AL12" s="29"/>
      <c r="AM12" s="29"/>
      <c r="AN12" s="45"/>
      <c r="AO12" s="45"/>
      <c r="AP12" s="45"/>
      <c r="AQ12" s="26"/>
      <c r="AR12" s="26"/>
      <c r="AS12" s="27"/>
      <c r="AT12" s="27"/>
      <c r="AU12" s="27"/>
      <c r="AV12" s="16"/>
      <c r="AW12" s="16"/>
      <c r="AX12" s="15"/>
      <c r="AY12" s="14"/>
      <c r="AZ12" s="14"/>
      <c r="BA12" s="14"/>
      <c r="BB12" s="15"/>
      <c r="BC12" s="14"/>
      <c r="BD12" s="15"/>
      <c r="BE12" s="14"/>
      <c r="BF12" s="14"/>
      <c r="BG12" s="15"/>
      <c r="BH12" s="15"/>
      <c r="BI12" s="15"/>
    </row>
    <row r="13" spans="1:61" ht="75.75" customHeight="1" x14ac:dyDescent="0.4">
      <c r="A13" s="43"/>
      <c r="B13" s="26"/>
      <c r="C13" s="26"/>
      <c r="D13" s="26"/>
      <c r="E13" s="26"/>
      <c r="F13" s="26"/>
      <c r="G13" s="26"/>
      <c r="H13" s="27"/>
      <c r="I13" s="27"/>
      <c r="J13" s="27"/>
      <c r="K13" s="27"/>
      <c r="L13" s="27"/>
      <c r="M13" s="27"/>
      <c r="N13" s="27"/>
      <c r="O13" s="27"/>
      <c r="P13" s="28"/>
      <c r="Q13" s="26"/>
      <c r="R13" s="26"/>
      <c r="S13" s="35"/>
      <c r="T13" s="35"/>
      <c r="U13" s="26"/>
      <c r="V13" s="44"/>
      <c r="W13" s="29"/>
      <c r="X13" s="29"/>
      <c r="Y13" s="45"/>
      <c r="Z13" s="45"/>
      <c r="AA13" s="45"/>
      <c r="AB13" s="26"/>
      <c r="AC13" s="26"/>
      <c r="AD13" s="30"/>
      <c r="AE13" s="27"/>
      <c r="AF13" s="27"/>
      <c r="AG13" s="27"/>
      <c r="AH13" s="27"/>
      <c r="AI13" s="27"/>
      <c r="AJ13" s="27"/>
      <c r="AK13" s="29"/>
      <c r="AL13" s="29"/>
      <c r="AM13" s="29"/>
      <c r="AN13" s="45"/>
      <c r="AO13" s="45"/>
      <c r="AP13" s="45"/>
      <c r="AQ13" s="26"/>
      <c r="AR13" s="26"/>
      <c r="AS13" s="27"/>
      <c r="AT13" s="27"/>
      <c r="AU13" s="27"/>
      <c r="AV13" s="16"/>
      <c r="AW13" s="16"/>
      <c r="AX13" s="15"/>
      <c r="AY13" s="14"/>
      <c r="AZ13" s="14"/>
      <c r="BA13" s="14"/>
      <c r="BB13" s="15"/>
      <c r="BC13" s="14"/>
      <c r="BD13" s="15"/>
      <c r="BE13" s="14"/>
      <c r="BF13" s="14"/>
      <c r="BG13" s="15"/>
      <c r="BH13" s="15"/>
      <c r="BI13" s="15"/>
    </row>
    <row r="14" spans="1:61" ht="75.75" customHeight="1" x14ac:dyDescent="0.4">
      <c r="A14" s="43"/>
      <c r="B14" s="26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8"/>
      <c r="Q14" s="26"/>
      <c r="R14" s="26"/>
      <c r="S14" s="35"/>
      <c r="T14" s="35"/>
      <c r="U14" s="26"/>
      <c r="V14" s="44"/>
      <c r="W14" s="29"/>
      <c r="X14" s="29"/>
      <c r="Y14" s="45"/>
      <c r="Z14" s="45"/>
      <c r="AA14" s="45"/>
      <c r="AB14" s="26"/>
      <c r="AC14" s="26"/>
      <c r="AD14" s="30"/>
      <c r="AE14" s="27"/>
      <c r="AF14" s="27"/>
      <c r="AG14" s="27"/>
      <c r="AH14" s="27"/>
      <c r="AI14" s="27"/>
      <c r="AJ14" s="27"/>
      <c r="AK14" s="29"/>
      <c r="AL14" s="29"/>
      <c r="AM14" s="29"/>
      <c r="AN14" s="45"/>
      <c r="AO14" s="45"/>
      <c r="AP14" s="45"/>
      <c r="AQ14" s="26"/>
      <c r="AR14" s="26"/>
      <c r="AS14" s="27"/>
      <c r="AT14" s="27"/>
      <c r="AU14" s="27"/>
      <c r="AV14" s="16"/>
      <c r="AW14" s="16"/>
      <c r="AX14" s="15"/>
      <c r="AY14" s="14"/>
      <c r="AZ14" s="14"/>
      <c r="BA14" s="14"/>
      <c r="BB14" s="15"/>
      <c r="BC14" s="14"/>
      <c r="BD14" s="15"/>
      <c r="BE14" s="14"/>
      <c r="BF14" s="14"/>
      <c r="BG14" s="15"/>
      <c r="BH14" s="15"/>
      <c r="BI14" s="15"/>
    </row>
    <row r="15" spans="1:61" ht="75.75" customHeight="1" x14ac:dyDescent="0.4">
      <c r="A15" s="43"/>
      <c r="B15" s="26"/>
      <c r="C15" s="26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27"/>
      <c r="O15" s="27"/>
      <c r="P15" s="28"/>
      <c r="Q15" s="26"/>
      <c r="R15" s="26"/>
      <c r="S15" s="35"/>
      <c r="T15" s="35"/>
      <c r="U15" s="26"/>
      <c r="V15" s="44"/>
      <c r="W15" s="29"/>
      <c r="X15" s="29"/>
      <c r="Y15" s="45"/>
      <c r="Z15" s="45"/>
      <c r="AA15" s="45"/>
      <c r="AB15" s="26"/>
      <c r="AC15" s="26"/>
      <c r="AD15" s="30"/>
      <c r="AE15" s="27"/>
      <c r="AF15" s="27"/>
      <c r="AG15" s="27"/>
      <c r="AH15" s="27"/>
      <c r="AI15" s="27"/>
      <c r="AJ15" s="27"/>
      <c r="AK15" s="29"/>
      <c r="AL15" s="29"/>
      <c r="AM15" s="29"/>
      <c r="AN15" s="45"/>
      <c r="AO15" s="45"/>
      <c r="AP15" s="45"/>
      <c r="AQ15" s="26"/>
      <c r="AR15" s="26"/>
      <c r="AS15" s="27"/>
      <c r="AT15" s="27"/>
      <c r="AU15" s="27"/>
      <c r="AV15" s="16"/>
      <c r="AW15" s="16"/>
      <c r="AX15" s="15"/>
      <c r="AY15" s="14"/>
      <c r="AZ15" s="14"/>
      <c r="BA15" s="14"/>
      <c r="BB15" s="15"/>
      <c r="BC15" s="14"/>
      <c r="BD15" s="15"/>
      <c r="BE15" s="14"/>
      <c r="BF15" s="14"/>
      <c r="BG15" s="15"/>
      <c r="BH15" s="15"/>
      <c r="BI15" s="15"/>
    </row>
    <row r="16" spans="1:61" ht="75.75" customHeight="1" x14ac:dyDescent="0.4">
      <c r="A16" s="43"/>
      <c r="B16" s="26"/>
      <c r="C16" s="26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27"/>
      <c r="O16" s="27"/>
      <c r="P16" s="28"/>
      <c r="Q16" s="26"/>
      <c r="R16" s="26"/>
      <c r="S16" s="35"/>
      <c r="T16" s="35"/>
      <c r="U16" s="26"/>
      <c r="V16" s="44"/>
      <c r="W16" s="29"/>
      <c r="X16" s="29"/>
      <c r="Y16" s="45"/>
      <c r="Z16" s="45"/>
      <c r="AA16" s="45"/>
      <c r="AB16" s="26"/>
      <c r="AC16" s="26"/>
      <c r="AD16" s="30"/>
      <c r="AE16" s="27"/>
      <c r="AF16" s="27"/>
      <c r="AG16" s="27"/>
      <c r="AH16" s="27"/>
      <c r="AI16" s="27"/>
      <c r="AJ16" s="27"/>
      <c r="AK16" s="29"/>
      <c r="AL16" s="29"/>
      <c r="AM16" s="29"/>
      <c r="AN16" s="45"/>
      <c r="AO16" s="45"/>
      <c r="AP16" s="45"/>
      <c r="AQ16" s="26"/>
      <c r="AR16" s="26"/>
      <c r="AS16" s="27"/>
      <c r="AT16" s="27"/>
      <c r="AU16" s="27"/>
      <c r="AV16" s="16"/>
      <c r="AW16" s="16"/>
      <c r="AX16" s="15"/>
      <c r="AY16" s="14"/>
      <c r="AZ16" s="14"/>
      <c r="BA16" s="14"/>
      <c r="BB16" s="15"/>
      <c r="BC16" s="14"/>
      <c r="BD16" s="15"/>
      <c r="BE16" s="14"/>
      <c r="BF16" s="14"/>
      <c r="BG16" s="15"/>
      <c r="BH16" s="15"/>
      <c r="BI16" s="15"/>
    </row>
    <row r="17" spans="1:61" ht="75.75" customHeight="1" x14ac:dyDescent="0.4">
      <c r="A17" s="43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8"/>
      <c r="Q17" s="26"/>
      <c r="R17" s="26"/>
      <c r="S17" s="35"/>
      <c r="T17" s="35"/>
      <c r="U17" s="26"/>
      <c r="V17" s="44"/>
      <c r="W17" s="29"/>
      <c r="X17" s="29"/>
      <c r="Y17" s="45"/>
      <c r="Z17" s="45"/>
      <c r="AA17" s="45"/>
      <c r="AB17" s="26"/>
      <c r="AC17" s="26"/>
      <c r="AD17" s="30"/>
      <c r="AE17" s="27"/>
      <c r="AF17" s="27"/>
      <c r="AG17" s="27"/>
      <c r="AH17" s="27"/>
      <c r="AI17" s="27"/>
      <c r="AJ17" s="27"/>
      <c r="AK17" s="29"/>
      <c r="AL17" s="29"/>
      <c r="AM17" s="29"/>
      <c r="AN17" s="45"/>
      <c r="AO17" s="45"/>
      <c r="AP17" s="45"/>
      <c r="AQ17" s="26"/>
      <c r="AR17" s="26"/>
      <c r="AS17" s="27"/>
      <c r="AT17" s="27"/>
      <c r="AU17" s="27"/>
      <c r="AV17" s="16"/>
      <c r="AW17" s="16"/>
      <c r="AX17" s="15"/>
      <c r="AY17" s="14"/>
      <c r="AZ17" s="14"/>
      <c r="BA17" s="14"/>
      <c r="BB17" s="15"/>
      <c r="BC17" s="14"/>
      <c r="BD17" s="15"/>
      <c r="BE17" s="14"/>
      <c r="BF17" s="14"/>
      <c r="BG17" s="15"/>
      <c r="BH17" s="15"/>
      <c r="BI17" s="15"/>
    </row>
    <row r="18" spans="1:61" ht="75.75" customHeight="1" x14ac:dyDescent="0.4">
      <c r="A18" s="43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27"/>
      <c r="O18" s="27"/>
      <c r="P18" s="28"/>
      <c r="Q18" s="26"/>
      <c r="R18" s="26"/>
      <c r="S18" s="35"/>
      <c r="T18" s="35"/>
      <c r="U18" s="26"/>
      <c r="V18" s="44"/>
      <c r="W18" s="29"/>
      <c r="X18" s="29"/>
      <c r="Y18" s="45"/>
      <c r="Z18" s="45"/>
      <c r="AA18" s="45"/>
      <c r="AB18" s="26"/>
      <c r="AC18" s="26"/>
      <c r="AD18" s="30"/>
      <c r="AE18" s="27"/>
      <c r="AF18" s="27"/>
      <c r="AG18" s="27"/>
      <c r="AH18" s="27"/>
      <c r="AI18" s="27"/>
      <c r="AJ18" s="27"/>
      <c r="AK18" s="29"/>
      <c r="AL18" s="29"/>
      <c r="AM18" s="29"/>
      <c r="AN18" s="45"/>
      <c r="AO18" s="45"/>
      <c r="AP18" s="45"/>
      <c r="AQ18" s="26"/>
      <c r="AR18" s="26"/>
      <c r="AS18" s="27"/>
      <c r="AT18" s="27"/>
      <c r="AU18" s="27"/>
      <c r="AV18" s="16"/>
      <c r="AW18" s="16"/>
      <c r="AX18" s="15"/>
      <c r="AY18" s="14"/>
      <c r="AZ18" s="14"/>
      <c r="BA18" s="14"/>
      <c r="BB18" s="15"/>
      <c r="BC18" s="14"/>
      <c r="BD18" s="15"/>
      <c r="BE18" s="14"/>
      <c r="BF18" s="14"/>
      <c r="BG18" s="15"/>
      <c r="BH18" s="15"/>
      <c r="BI18" s="15"/>
    </row>
    <row r="19" spans="1:61" ht="75.75" customHeight="1" x14ac:dyDescent="0.4">
      <c r="A19" s="43"/>
      <c r="B19" s="26"/>
      <c r="C19" s="26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27"/>
      <c r="O19" s="27"/>
      <c r="P19" s="28"/>
      <c r="Q19" s="26"/>
      <c r="R19" s="26"/>
      <c r="S19" s="35"/>
      <c r="T19" s="35"/>
      <c r="U19" s="26"/>
      <c r="V19" s="44"/>
      <c r="W19" s="29"/>
      <c r="X19" s="29"/>
      <c r="Y19" s="45"/>
      <c r="Z19" s="45"/>
      <c r="AA19" s="45"/>
      <c r="AB19" s="26"/>
      <c r="AC19" s="26"/>
      <c r="AD19" s="30"/>
      <c r="AE19" s="27"/>
      <c r="AF19" s="27"/>
      <c r="AG19" s="27"/>
      <c r="AH19" s="27"/>
      <c r="AI19" s="27"/>
      <c r="AJ19" s="27"/>
      <c r="AK19" s="29"/>
      <c r="AL19" s="29"/>
      <c r="AM19" s="29"/>
      <c r="AN19" s="45"/>
      <c r="AO19" s="45"/>
      <c r="AP19" s="45"/>
      <c r="AQ19" s="26"/>
      <c r="AR19" s="26"/>
      <c r="AS19" s="27"/>
      <c r="AT19" s="27"/>
      <c r="AU19" s="27"/>
      <c r="AV19" s="16"/>
      <c r="AW19" s="16"/>
      <c r="AX19" s="15"/>
      <c r="AY19" s="14"/>
      <c r="AZ19" s="14"/>
      <c r="BA19" s="14"/>
      <c r="BB19" s="15"/>
      <c r="BC19" s="14"/>
      <c r="BD19" s="15"/>
      <c r="BE19" s="14"/>
      <c r="BF19" s="14"/>
      <c r="BG19" s="15"/>
      <c r="BH19" s="15"/>
      <c r="BI19" s="15"/>
    </row>
    <row r="20" spans="1:61" ht="75.75" customHeight="1" x14ac:dyDescent="0.4">
      <c r="A20" s="43"/>
      <c r="B20" s="26"/>
      <c r="C20" s="26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27"/>
      <c r="O20" s="27"/>
      <c r="P20" s="28"/>
      <c r="Q20" s="26"/>
      <c r="R20" s="26"/>
      <c r="S20" s="35"/>
      <c r="T20" s="35"/>
      <c r="U20" s="26"/>
      <c r="V20" s="44"/>
      <c r="W20" s="29"/>
      <c r="X20" s="29"/>
      <c r="Y20" s="45"/>
      <c r="Z20" s="45"/>
      <c r="AA20" s="45"/>
      <c r="AB20" s="26"/>
      <c r="AC20" s="26"/>
      <c r="AD20" s="30"/>
      <c r="AE20" s="27"/>
      <c r="AF20" s="27"/>
      <c r="AG20" s="27"/>
      <c r="AH20" s="27"/>
      <c r="AI20" s="27"/>
      <c r="AJ20" s="27"/>
      <c r="AK20" s="29"/>
      <c r="AL20" s="29"/>
      <c r="AM20" s="29"/>
      <c r="AN20" s="45"/>
      <c r="AO20" s="45"/>
      <c r="AP20" s="45"/>
      <c r="AQ20" s="26"/>
      <c r="AR20" s="26"/>
      <c r="AS20" s="27"/>
      <c r="AT20" s="27"/>
      <c r="AU20" s="27"/>
      <c r="AV20" s="16"/>
      <c r="AW20" s="16"/>
      <c r="AX20" s="15"/>
      <c r="AY20" s="14"/>
      <c r="AZ20" s="14"/>
      <c r="BA20" s="14"/>
      <c r="BB20" s="15"/>
      <c r="BC20" s="14"/>
      <c r="BD20" s="15"/>
      <c r="BE20" s="14"/>
      <c r="BF20" s="14"/>
      <c r="BG20" s="15"/>
      <c r="BH20" s="15"/>
      <c r="BI20" s="15"/>
    </row>
    <row r="21" spans="1:61" ht="75.75" customHeight="1" x14ac:dyDescent="0.4">
      <c r="A21" s="43"/>
      <c r="B21" s="26"/>
      <c r="C21" s="26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27"/>
      <c r="O21" s="27"/>
      <c r="P21" s="28"/>
      <c r="Q21" s="26"/>
      <c r="R21" s="26"/>
      <c r="S21" s="35"/>
      <c r="T21" s="35"/>
      <c r="U21" s="26"/>
      <c r="V21" s="44"/>
      <c r="W21" s="29"/>
      <c r="X21" s="29"/>
      <c r="Y21" s="45"/>
      <c r="Z21" s="45"/>
      <c r="AA21" s="45"/>
      <c r="AB21" s="26"/>
      <c r="AC21" s="26"/>
      <c r="AD21" s="30"/>
      <c r="AE21" s="27"/>
      <c r="AF21" s="27"/>
      <c r="AG21" s="27"/>
      <c r="AH21" s="27"/>
      <c r="AI21" s="27"/>
      <c r="AJ21" s="27"/>
      <c r="AK21" s="29"/>
      <c r="AL21" s="29"/>
      <c r="AM21" s="29"/>
      <c r="AN21" s="45"/>
      <c r="AO21" s="45"/>
      <c r="AP21" s="45"/>
      <c r="AQ21" s="26"/>
      <c r="AR21" s="26"/>
      <c r="AS21" s="27"/>
      <c r="AT21" s="27"/>
      <c r="AU21" s="27"/>
      <c r="AV21" s="16"/>
      <c r="AW21" s="16"/>
      <c r="AX21" s="15"/>
      <c r="AY21" s="14"/>
      <c r="AZ21" s="14"/>
      <c r="BA21" s="14"/>
      <c r="BB21" s="15"/>
      <c r="BC21" s="14"/>
      <c r="BD21" s="15"/>
      <c r="BE21" s="14"/>
      <c r="BF21" s="14"/>
      <c r="BG21" s="15"/>
      <c r="BH21" s="15"/>
      <c r="BI21" s="15"/>
    </row>
    <row r="22" spans="1:61" ht="75.75" customHeight="1" x14ac:dyDescent="0.4">
      <c r="A22" s="43"/>
      <c r="B22" s="26"/>
      <c r="C22" s="26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27"/>
      <c r="O22" s="27"/>
      <c r="P22" s="28"/>
      <c r="Q22" s="26"/>
      <c r="R22" s="26"/>
      <c r="S22" s="35"/>
      <c r="T22" s="35"/>
      <c r="U22" s="26"/>
      <c r="V22" s="44"/>
      <c r="W22" s="29"/>
      <c r="X22" s="29"/>
      <c r="Y22" s="45"/>
      <c r="Z22" s="45"/>
      <c r="AA22" s="45"/>
      <c r="AB22" s="26"/>
      <c r="AC22" s="26"/>
      <c r="AD22" s="30"/>
      <c r="AE22" s="27"/>
      <c r="AF22" s="27"/>
      <c r="AG22" s="27"/>
      <c r="AH22" s="27"/>
      <c r="AI22" s="27"/>
      <c r="AJ22" s="27"/>
      <c r="AK22" s="29"/>
      <c r="AL22" s="29"/>
      <c r="AM22" s="29"/>
      <c r="AN22" s="45"/>
      <c r="AO22" s="45"/>
      <c r="AP22" s="45"/>
      <c r="AQ22" s="26"/>
      <c r="AR22" s="26"/>
      <c r="AS22" s="27"/>
      <c r="AT22" s="27"/>
      <c r="AU22" s="27"/>
      <c r="AV22" s="16"/>
      <c r="AW22" s="16"/>
      <c r="AX22" s="15"/>
      <c r="AY22" s="14"/>
      <c r="AZ22" s="14"/>
      <c r="BA22" s="14"/>
      <c r="BB22" s="15"/>
      <c r="BC22" s="14"/>
      <c r="BD22" s="15"/>
      <c r="BE22" s="14"/>
      <c r="BF22" s="14"/>
      <c r="BG22" s="15"/>
      <c r="BH22" s="15"/>
      <c r="BI22" s="15"/>
    </row>
    <row r="23" spans="1:61" ht="75.75" customHeight="1" x14ac:dyDescent="0.4">
      <c r="A23" s="43"/>
      <c r="B23" s="26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8"/>
      <c r="Q23" s="26"/>
      <c r="R23" s="26"/>
      <c r="S23" s="35"/>
      <c r="T23" s="35"/>
      <c r="U23" s="26"/>
      <c r="V23" s="44"/>
      <c r="W23" s="29"/>
      <c r="X23" s="29"/>
      <c r="Y23" s="45"/>
      <c r="Z23" s="45"/>
      <c r="AA23" s="45"/>
      <c r="AB23" s="26"/>
      <c r="AC23" s="26"/>
      <c r="AD23" s="30"/>
      <c r="AE23" s="27"/>
      <c r="AF23" s="27"/>
      <c r="AG23" s="27"/>
      <c r="AH23" s="27"/>
      <c r="AI23" s="27"/>
      <c r="AJ23" s="27"/>
      <c r="AK23" s="29"/>
      <c r="AL23" s="29"/>
      <c r="AM23" s="29"/>
      <c r="AN23" s="45"/>
      <c r="AO23" s="45"/>
      <c r="AP23" s="45"/>
      <c r="AQ23" s="26"/>
      <c r="AR23" s="26"/>
      <c r="AS23" s="27"/>
      <c r="AT23" s="27"/>
      <c r="AU23" s="27"/>
      <c r="AV23" s="16"/>
      <c r="AW23" s="16"/>
      <c r="AX23" s="15"/>
      <c r="AY23" s="14"/>
      <c r="AZ23" s="14"/>
      <c r="BA23" s="14"/>
      <c r="BB23" s="15"/>
      <c r="BC23" s="14"/>
      <c r="BD23" s="15"/>
      <c r="BE23" s="14"/>
      <c r="BF23" s="14"/>
      <c r="BG23" s="15"/>
      <c r="BH23" s="15"/>
      <c r="BI23" s="15"/>
    </row>
    <row r="24" spans="1:61" ht="15.75" customHeight="1" x14ac:dyDescent="0.4">
      <c r="A24" s="43"/>
      <c r="B24" s="26"/>
      <c r="C24" s="26"/>
      <c r="D24" s="26"/>
      <c r="E24" s="26"/>
      <c r="F24" s="26"/>
      <c r="G24" s="26"/>
      <c r="H24" s="27"/>
      <c r="I24" s="27" t="str">
        <f t="shared" ref="I24" si="0">ASC(PHONETIC(H24))</f>
        <v/>
      </c>
      <c r="J24" s="27"/>
      <c r="K24" s="27"/>
      <c r="L24" s="27"/>
      <c r="M24" s="27"/>
      <c r="N24" s="27"/>
      <c r="O24" s="27"/>
      <c r="P24" s="28"/>
      <c r="Q24" s="26"/>
      <c r="R24" s="26"/>
      <c r="S24" s="35"/>
      <c r="T24" s="35"/>
      <c r="U24" s="26"/>
      <c r="V24" s="44"/>
      <c r="W24" s="29"/>
      <c r="X24" s="29"/>
      <c r="Y24" s="45"/>
      <c r="Z24" s="45"/>
      <c r="AA24" s="45"/>
      <c r="AB24" s="26" t="str">
        <f t="shared" ref="AB24" si="1">IF(Z24&lt;&gt;"",IF(AA24&lt;&gt;"",IF(DATEDIF(Z24,AA24,"YM")=11,DATEDIF(Z24,AA24,"Y")+1,DATEDIF(Z24,AA24,"Y")),""),"")</f>
        <v/>
      </c>
      <c r="AC24" s="26" t="str">
        <f t="shared" ref="AC24" si="2">IF(Z24&lt;&gt;"",IF(AA24&lt;&gt;"",IF(DATEDIF(Z24,AA24,"YM")=11,0,DATEDIF(Z24,AA24,"YM")+1),""),"")</f>
        <v/>
      </c>
      <c r="AD24" s="30"/>
      <c r="AE24" s="27"/>
      <c r="AF24" s="27" t="str">
        <f t="shared" ref="AF24" si="3">ASC(PHONETIC(AE24))</f>
        <v/>
      </c>
      <c r="AG24" s="27"/>
      <c r="AH24" s="27"/>
      <c r="AI24" s="27"/>
      <c r="AJ24" s="27" t="str">
        <f t="shared" ref="AJ24" si="4">IF(V24="","",V24)</f>
        <v/>
      </c>
      <c r="AK24" s="29"/>
      <c r="AL24" s="29"/>
      <c r="AM24" s="29"/>
      <c r="AN24" s="45" t="str">
        <f>IF(B24=1,IF(Y24="","",Y24),"")</f>
        <v/>
      </c>
      <c r="AO24" s="45" t="str">
        <f>IF(B24=1,IF(Z24="","",Z24),"")</f>
        <v/>
      </c>
      <c r="AP24" s="45" t="str">
        <f>IF(B24=1,IF(AA24="","",AA24),"")</f>
        <v/>
      </c>
      <c r="AQ24" s="26" t="str">
        <f t="shared" ref="AQ24" si="5">IF(AO24&lt;&gt;"",IF(AP24&lt;&gt;"",IF(DATEDIF(AO24,AP24,"YM")=11,DATEDIF(AO24,AP24,"Y")+1,DATEDIF(AO24,AP24,"Y")),""),"")</f>
        <v/>
      </c>
      <c r="AR24" s="26" t="str">
        <f t="shared" ref="AR24" si="6">IF(AO24&lt;&gt;"",IF(AP24&lt;&gt;"",IF(DATEDIF(AO24,AP24,"YM")=11,0,DATEDIF(AO24,AP24,"YM")+1),""),"")</f>
        <v/>
      </c>
      <c r="AS24" s="27"/>
      <c r="AT24" s="27"/>
      <c r="AU24" s="27"/>
      <c r="AV24" s="16" t="str">
        <f t="shared" ref="AV24" si="7">CONCATENATE(M24,N24,O24,P24)</f>
        <v/>
      </c>
      <c r="AW24" s="16" t="str">
        <f t="shared" ref="AW24" si="8">CONCATENATE(H24,AE24)</f>
        <v/>
      </c>
      <c r="AX24" s="15"/>
      <c r="AY24" s="14"/>
      <c r="AZ24" s="14"/>
      <c r="BA24" s="14"/>
      <c r="BB24" s="15"/>
      <c r="BC24" s="14"/>
      <c r="BD24" s="15"/>
      <c r="BE24" s="14"/>
      <c r="BF24" s="14"/>
      <c r="BG24" s="15"/>
      <c r="BH24" s="15"/>
      <c r="BI24" s="15"/>
    </row>
    <row r="25" spans="1:61" ht="75.75" customHeight="1" x14ac:dyDescent="0.4">
      <c r="A25" s="14" t="s">
        <v>60</v>
      </c>
      <c r="B25" s="15"/>
      <c r="C25" s="15"/>
      <c r="D25" s="15"/>
      <c r="E25" s="15"/>
      <c r="F25" s="15"/>
      <c r="G25" s="15"/>
      <c r="H25" s="19" t="str">
        <f>IF(COUNTA(H9:H24)&gt;0,SUMPRODUCT(1/COUNTIF(H9:H24,H9:H24&amp;""))-1,"")</f>
        <v/>
      </c>
      <c r="I25" s="15" t="s">
        <v>61</v>
      </c>
      <c r="J25" s="15"/>
      <c r="K25" s="15"/>
      <c r="L25" s="16"/>
      <c r="M25" s="16"/>
      <c r="N25" s="17"/>
      <c r="O25" s="15"/>
      <c r="P25" s="19">
        <f>COUNTA(P9:P24)</f>
        <v>0</v>
      </c>
      <c r="Q25" s="15" t="s">
        <v>62</v>
      </c>
      <c r="R25" s="14"/>
      <c r="S25" s="46">
        <f>SUM(S9:S24)</f>
        <v>0</v>
      </c>
      <c r="T25" s="46">
        <f>SUM(T9:T24)</f>
        <v>0</v>
      </c>
      <c r="U25" s="14"/>
      <c r="V25" s="14"/>
      <c r="W25" s="47"/>
      <c r="X25" s="29">
        <f>SUM(X9:X24)</f>
        <v>0</v>
      </c>
      <c r="Y25" s="15"/>
      <c r="Z25" s="15"/>
      <c r="AA25" s="15"/>
      <c r="AB25" s="15"/>
      <c r="AC25" s="15"/>
      <c r="AD25" s="15"/>
      <c r="AE25" s="19" t="str">
        <f>IF(COUNTA(AE9:AE24)&gt;0,SUMPRODUCT(1/COUNTIF(AE9:AE24,AE9:AE24&amp;""))-1,"")</f>
        <v/>
      </c>
      <c r="AF25" s="15" t="s">
        <v>63</v>
      </c>
      <c r="AG25" s="15"/>
      <c r="AH25" s="15"/>
      <c r="AI25" s="15"/>
      <c r="AJ25" s="15"/>
      <c r="AK25" s="15"/>
      <c r="AL25" s="29">
        <f>SUM(AL9:AL24)</f>
        <v>0</v>
      </c>
      <c r="AM25" s="29"/>
      <c r="AN25" s="15"/>
      <c r="AO25" s="15"/>
      <c r="AP25" s="15"/>
      <c r="AQ25" s="19"/>
      <c r="AR25" s="19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</row>
    <row r="26" spans="1:61" ht="75.75" customHeight="1" x14ac:dyDescent="0.4">
      <c r="N26" s="9"/>
      <c r="P26" s="7"/>
      <c r="Q26" s="7"/>
      <c r="T26" s="36"/>
      <c r="W26" s="12" t="s">
        <v>64</v>
      </c>
      <c r="X26" s="31"/>
      <c r="AK26" s="11" t="s">
        <v>64</v>
      </c>
      <c r="AL26" s="31">
        <f>X26</f>
        <v>0</v>
      </c>
      <c r="AM26" s="31"/>
      <c r="AN26" s="7" t="s">
        <v>208</v>
      </c>
    </row>
    <row r="27" spans="1:61" s="48" customFormat="1" ht="16.5" customHeight="1" x14ac:dyDescent="0.4">
      <c r="B27" s="84" t="s">
        <v>239</v>
      </c>
      <c r="C27" s="83"/>
      <c r="D27" s="83"/>
      <c r="E27" s="83"/>
      <c r="F27" s="83"/>
      <c r="G27" s="83"/>
      <c r="H27" s="83"/>
      <c r="I27" s="83"/>
      <c r="J27" s="49">
        <f>SUM(J28:J30)</f>
        <v>0</v>
      </c>
      <c r="L27" s="51"/>
      <c r="M27" s="51"/>
      <c r="P27" s="52"/>
      <c r="Q27" s="53"/>
      <c r="R27" s="53"/>
      <c r="S27" s="54"/>
      <c r="T27" s="54" t="s">
        <v>65</v>
      </c>
      <c r="U27" s="53">
        <f>COUNTIF($U$8:$U$24,"賃借権")</f>
        <v>0</v>
      </c>
      <c r="V27" s="53"/>
      <c r="W27" s="55">
        <f>COUNTIF($W$8:$W$24,"米物納")</f>
        <v>0</v>
      </c>
      <c r="X27" s="51" t="s">
        <v>62</v>
      </c>
      <c r="AA27" s="48" t="s">
        <v>66</v>
      </c>
      <c r="AB27" s="48">
        <f>COUNTIF($AB$9:$AB$24,"3")</f>
        <v>0</v>
      </c>
      <c r="AE27" s="51"/>
      <c r="AQ27" s="56"/>
      <c r="AR27" s="56"/>
    </row>
    <row r="28" spans="1:61" s="48" customFormat="1" ht="16.5" customHeight="1" x14ac:dyDescent="0.4">
      <c r="B28" s="49" t="s">
        <v>236</v>
      </c>
      <c r="C28" s="49"/>
      <c r="D28" s="49"/>
      <c r="E28" s="49"/>
      <c r="F28" s="49"/>
      <c r="H28" s="50"/>
      <c r="I28" s="49"/>
      <c r="J28" s="49">
        <f>COUNTIF($B$9:$B$24,"1")</f>
        <v>0</v>
      </c>
      <c r="L28" s="51"/>
      <c r="M28" s="51"/>
      <c r="P28" s="52"/>
      <c r="Q28" s="53"/>
      <c r="R28" s="53"/>
      <c r="S28" s="54"/>
      <c r="T28" s="54" t="s">
        <v>67</v>
      </c>
      <c r="U28" s="53">
        <f>COUNTIF($U$8:$U$24,"使用貸借権")</f>
        <v>0</v>
      </c>
      <c r="V28" s="53"/>
      <c r="W28" s="55"/>
      <c r="X28" s="56"/>
      <c r="AA28" s="48" t="s">
        <v>68</v>
      </c>
      <c r="AB28" s="48">
        <f>COUNTIF($AB$9:$AB$24,"5")</f>
        <v>0</v>
      </c>
      <c r="AE28" s="51"/>
      <c r="AQ28" s="56"/>
      <c r="AR28" s="56"/>
    </row>
    <row r="29" spans="1:61" s="48" customFormat="1" ht="16.5" customHeight="1" x14ac:dyDescent="0.4">
      <c r="B29" s="49" t="s">
        <v>69</v>
      </c>
      <c r="C29" s="49"/>
      <c r="D29" s="49"/>
      <c r="E29" s="49"/>
      <c r="F29" s="49"/>
      <c r="H29" s="50"/>
      <c r="I29" s="49"/>
      <c r="J29" s="49">
        <f>COUNTIF($B$9:$B$24,"2")</f>
        <v>0</v>
      </c>
      <c r="L29" s="51"/>
      <c r="M29" s="51"/>
      <c r="P29" s="52"/>
      <c r="Q29" s="53"/>
      <c r="R29" s="53"/>
      <c r="S29" s="54"/>
      <c r="T29" s="54" t="s">
        <v>70</v>
      </c>
      <c r="U29" s="53">
        <f>SUM(U27:U28)</f>
        <v>0</v>
      </c>
      <c r="V29" s="53"/>
      <c r="W29" s="55"/>
      <c r="X29" s="56"/>
      <c r="AA29" s="48" t="s">
        <v>71</v>
      </c>
      <c r="AB29" s="48">
        <f>COUNTIF($AB$9:$AB$24,"10")</f>
        <v>0</v>
      </c>
      <c r="AE29" s="51"/>
      <c r="AQ29" s="56"/>
      <c r="AR29" s="56"/>
    </row>
    <row r="30" spans="1:61" s="48" customFormat="1" ht="16.5" customHeight="1" x14ac:dyDescent="0.4">
      <c r="B30" s="49" t="s">
        <v>72</v>
      </c>
      <c r="C30" s="49"/>
      <c r="D30" s="49"/>
      <c r="E30" s="49"/>
      <c r="F30" s="49"/>
      <c r="H30" s="50"/>
      <c r="I30" s="49"/>
      <c r="J30" s="49">
        <f>COUNTIF($B$9:$B$24,"3")</f>
        <v>0</v>
      </c>
      <c r="L30" s="51"/>
      <c r="M30" s="51"/>
      <c r="P30" s="52"/>
      <c r="Q30" s="53"/>
      <c r="R30" s="53"/>
      <c r="S30" s="54"/>
      <c r="T30" s="54"/>
      <c r="U30" s="53"/>
      <c r="V30" s="53"/>
      <c r="W30" s="55"/>
      <c r="X30" s="56"/>
      <c r="AA30" s="48" t="s">
        <v>73</v>
      </c>
      <c r="AB30" s="48">
        <f>COUNT($AB$9:$AB$24)-SUM(AB27:AB29)</f>
        <v>0</v>
      </c>
      <c r="AE30" s="51"/>
      <c r="AQ30" s="56"/>
      <c r="AR30" s="56"/>
    </row>
    <row r="31" spans="1:61" s="48" customFormat="1" ht="16.5" customHeight="1" x14ac:dyDescent="0.4">
      <c r="B31" s="82" t="s">
        <v>240</v>
      </c>
      <c r="C31" s="83"/>
      <c r="D31" s="83"/>
      <c r="E31" s="83"/>
      <c r="F31" s="83"/>
      <c r="G31" s="83"/>
      <c r="H31" s="83"/>
      <c r="I31" s="83"/>
      <c r="J31" s="49">
        <f>SUM(J32:J37)</f>
        <v>0</v>
      </c>
      <c r="L31" s="51"/>
      <c r="M31" s="51"/>
      <c r="P31" s="52"/>
      <c r="Q31" s="53"/>
      <c r="R31" s="53"/>
      <c r="S31" s="54"/>
      <c r="T31" s="54"/>
      <c r="U31" s="53"/>
      <c r="V31" s="53"/>
      <c r="W31" s="55"/>
      <c r="X31" s="56"/>
      <c r="AA31" s="48" t="s">
        <v>70</v>
      </c>
      <c r="AB31" s="48">
        <f>SUM(AB27:AB30)</f>
        <v>0</v>
      </c>
      <c r="AE31" s="51"/>
      <c r="AQ31" s="56"/>
      <c r="AR31" s="56"/>
    </row>
    <row r="32" spans="1:61" s="48" customFormat="1" ht="16.5" customHeight="1" x14ac:dyDescent="0.4">
      <c r="B32" s="62" t="s">
        <v>74</v>
      </c>
      <c r="C32" s="49"/>
      <c r="D32" s="49"/>
      <c r="E32" s="49"/>
      <c r="F32" s="49"/>
      <c r="H32" s="50"/>
      <c r="I32" s="49"/>
      <c r="J32" s="49">
        <f>COUNTIF($C$9:$C$24,"1")</f>
        <v>0</v>
      </c>
      <c r="L32" s="51"/>
      <c r="M32" s="51"/>
      <c r="P32" s="52"/>
      <c r="Q32" s="53"/>
      <c r="R32" s="53"/>
      <c r="S32" s="54"/>
      <c r="T32" s="54"/>
      <c r="U32" s="53"/>
      <c r="V32" s="53"/>
      <c r="W32" s="55"/>
      <c r="X32" s="56"/>
      <c r="AE32" s="51"/>
      <c r="AQ32" s="56"/>
      <c r="AR32" s="56"/>
    </row>
    <row r="33" spans="2:44" s="48" customFormat="1" ht="16.5" customHeight="1" x14ac:dyDescent="0.4">
      <c r="B33" s="62" t="s">
        <v>75</v>
      </c>
      <c r="C33" s="49"/>
      <c r="D33" s="62"/>
      <c r="E33" s="49"/>
      <c r="F33" s="49"/>
      <c r="G33" s="49"/>
      <c r="H33" s="50"/>
      <c r="I33" s="49"/>
      <c r="J33" s="49">
        <f>COUNTIF($C$9:$C$24,"2")</f>
        <v>0</v>
      </c>
      <c r="L33" s="51"/>
      <c r="M33" s="51"/>
      <c r="P33" s="52"/>
      <c r="Q33" s="53"/>
      <c r="R33" s="53"/>
      <c r="S33" s="54"/>
      <c r="T33" s="54"/>
      <c r="U33" s="53"/>
      <c r="V33" s="53" t="s">
        <v>209</v>
      </c>
      <c r="W33" s="55">
        <f>MAX(W9:W24)</f>
        <v>0</v>
      </c>
      <c r="X33" s="56"/>
      <c r="AA33" s="48" t="s">
        <v>210</v>
      </c>
      <c r="AB33" s="57">
        <f>MIN(AB9:AB24)</f>
        <v>0</v>
      </c>
      <c r="AE33" s="51"/>
      <c r="AQ33" s="56"/>
      <c r="AR33" s="56"/>
    </row>
    <row r="34" spans="2:44" s="48" customFormat="1" ht="16.5" customHeight="1" x14ac:dyDescent="0.4">
      <c r="B34" s="62" t="s">
        <v>76</v>
      </c>
      <c r="H34" s="51"/>
      <c r="J34" s="49">
        <f>COUNTIF($C$9:$C$24,"3")</f>
        <v>0</v>
      </c>
      <c r="L34" s="51"/>
      <c r="M34" s="51"/>
      <c r="P34" s="52"/>
      <c r="Q34" s="53"/>
      <c r="R34" s="53"/>
      <c r="S34" s="54"/>
      <c r="T34" s="54"/>
      <c r="U34" s="53"/>
      <c r="V34" s="53"/>
      <c r="W34" s="55"/>
      <c r="X34" s="56"/>
      <c r="AA34" s="48" t="s">
        <v>211</v>
      </c>
      <c r="AB34" s="57">
        <f>MAX(AB9:AB24)</f>
        <v>0</v>
      </c>
      <c r="AE34" s="51"/>
      <c r="AQ34" s="56"/>
      <c r="AR34" s="56"/>
    </row>
    <row r="35" spans="2:44" s="48" customFormat="1" ht="16.5" customHeight="1" x14ac:dyDescent="0.4">
      <c r="B35" s="62" t="s">
        <v>77</v>
      </c>
      <c r="H35" s="51"/>
      <c r="J35" s="49">
        <f>COUNTIF($C$9:$C$24,"4")</f>
        <v>0</v>
      </c>
      <c r="L35" s="51"/>
      <c r="M35" s="51"/>
      <c r="P35" s="52"/>
      <c r="Q35" s="53"/>
      <c r="R35" s="53"/>
      <c r="S35" s="54"/>
      <c r="T35" s="54"/>
      <c r="U35" s="53"/>
      <c r="V35" s="53"/>
      <c r="W35" s="55"/>
      <c r="X35" s="56"/>
      <c r="AE35" s="51"/>
      <c r="AQ35" s="56"/>
      <c r="AR35" s="56"/>
    </row>
    <row r="36" spans="2:44" s="48" customFormat="1" ht="16.5" customHeight="1" x14ac:dyDescent="0.4">
      <c r="B36" s="62" t="s">
        <v>237</v>
      </c>
      <c r="H36" s="51"/>
      <c r="J36" s="49">
        <f>COUNTIF($C$9:$C$24,"5")</f>
        <v>0</v>
      </c>
      <c r="L36" s="51"/>
      <c r="M36" s="51"/>
      <c r="P36" s="52"/>
      <c r="Q36" s="53"/>
      <c r="R36" s="53"/>
      <c r="S36" s="54"/>
      <c r="T36" s="54"/>
      <c r="U36" s="53"/>
      <c r="V36" s="53"/>
      <c r="W36" s="55"/>
      <c r="X36" s="56"/>
      <c r="AE36" s="51"/>
      <c r="AQ36" s="56"/>
      <c r="AR36" s="56"/>
    </row>
    <row r="37" spans="2:44" s="48" customFormat="1" ht="16.5" customHeight="1" x14ac:dyDescent="0.4">
      <c r="B37" s="63" t="s">
        <v>238</v>
      </c>
      <c r="H37" s="51"/>
      <c r="J37" s="49">
        <f>COUNTIF($C$9:$C$24,"6")</f>
        <v>0</v>
      </c>
      <c r="L37" s="51"/>
      <c r="M37" s="51"/>
      <c r="P37" s="52"/>
      <c r="Q37" s="53"/>
      <c r="R37" s="53"/>
      <c r="S37" s="54"/>
      <c r="T37" s="54"/>
      <c r="U37" s="53"/>
      <c r="V37" s="53"/>
      <c r="W37" s="55"/>
      <c r="X37" s="56"/>
      <c r="AE37" s="51"/>
      <c r="AQ37" s="56"/>
      <c r="AR37" s="56"/>
    </row>
    <row r="38" spans="2:44" s="48" customFormat="1" ht="16.5" customHeight="1" x14ac:dyDescent="0.4">
      <c r="B38" s="84" t="s">
        <v>241</v>
      </c>
      <c r="C38" s="83"/>
      <c r="D38" s="83"/>
      <c r="E38" s="83"/>
      <c r="F38" s="83"/>
      <c r="G38" s="83"/>
      <c r="H38" s="83"/>
      <c r="I38" s="83"/>
      <c r="J38" s="49">
        <f>SUM(J39:J41)</f>
        <v>0</v>
      </c>
      <c r="L38" s="51"/>
      <c r="M38" s="51"/>
      <c r="P38" s="52"/>
      <c r="Q38" s="53"/>
      <c r="R38" s="53"/>
      <c r="S38" s="54"/>
      <c r="T38" s="54"/>
      <c r="U38" s="53"/>
      <c r="V38" s="53"/>
      <c r="W38" s="55"/>
      <c r="X38" s="56"/>
      <c r="AE38" s="51"/>
      <c r="AQ38" s="56"/>
      <c r="AR38" s="56"/>
    </row>
    <row r="39" spans="2:44" s="48" customFormat="1" ht="16.5" customHeight="1" x14ac:dyDescent="0.4">
      <c r="B39" s="49" t="s">
        <v>78</v>
      </c>
      <c r="H39" s="51"/>
      <c r="J39" s="49">
        <f>COUNTIF($D$9:$D$24,"1")</f>
        <v>0</v>
      </c>
      <c r="L39" s="51"/>
      <c r="M39" s="51"/>
      <c r="P39" s="52"/>
      <c r="Q39" s="53"/>
      <c r="R39" s="53"/>
      <c r="S39" s="54"/>
      <c r="T39" s="54"/>
      <c r="U39" s="53"/>
      <c r="V39" s="53"/>
      <c r="W39" s="55"/>
      <c r="X39" s="56"/>
      <c r="AE39" s="51"/>
      <c r="AQ39" s="56"/>
      <c r="AR39" s="56"/>
    </row>
    <row r="40" spans="2:44" s="48" customFormat="1" ht="16.5" customHeight="1" x14ac:dyDescent="0.4">
      <c r="B40" s="49" t="s">
        <v>79</v>
      </c>
      <c r="H40" s="51"/>
      <c r="J40" s="49">
        <f>COUNTIF($D$9:$D$24,"2")</f>
        <v>0</v>
      </c>
      <c r="L40" s="51"/>
      <c r="M40" s="51"/>
      <c r="P40" s="52"/>
      <c r="Q40" s="53"/>
      <c r="R40" s="53"/>
      <c r="S40" s="54"/>
      <c r="T40" s="54"/>
      <c r="U40" s="53"/>
      <c r="V40" s="53"/>
      <c r="W40" s="55"/>
      <c r="X40" s="56"/>
      <c r="AE40" s="51"/>
      <c r="AQ40" s="56"/>
      <c r="AR40" s="56"/>
    </row>
    <row r="41" spans="2:44" s="48" customFormat="1" ht="16.5" customHeight="1" x14ac:dyDescent="0.4">
      <c r="B41" s="49" t="s">
        <v>80</v>
      </c>
      <c r="H41" s="51"/>
      <c r="J41" s="49">
        <f>COUNTIF($D$9:$D$24,"3")</f>
        <v>0</v>
      </c>
      <c r="L41" s="51"/>
      <c r="M41" s="51"/>
      <c r="P41" s="52"/>
      <c r="Q41" s="53"/>
      <c r="R41" s="53"/>
      <c r="S41" s="54"/>
      <c r="T41" s="54"/>
      <c r="U41" s="53"/>
      <c r="V41" s="53"/>
      <c r="W41" s="55"/>
      <c r="X41" s="56"/>
      <c r="AE41" s="51"/>
      <c r="AQ41" s="56"/>
      <c r="AR41" s="56"/>
    </row>
  </sheetData>
  <autoFilter ref="A8:BJ24" xr:uid="{00000000-0009-0000-0000-000001000000}">
    <sortState xmlns:xlrd2="http://schemas.microsoft.com/office/spreadsheetml/2017/richdata2" ref="A9:BI24">
      <sortCondition ref="A8:A24"/>
    </sortState>
  </autoFilter>
  <mergeCells count="60">
    <mergeCell ref="AM4:AM5"/>
    <mergeCell ref="AZ4:AZ5"/>
    <mergeCell ref="B31:I31"/>
    <mergeCell ref="B27:I27"/>
    <mergeCell ref="B38:I38"/>
    <mergeCell ref="BI4:BI5"/>
    <mergeCell ref="BC4:BC5"/>
    <mergeCell ref="BD4:BD5"/>
    <mergeCell ref="BE4:BE5"/>
    <mergeCell ref="BF4:BF5"/>
    <mergeCell ref="BG4:BG5"/>
    <mergeCell ref="BH4:BH5"/>
    <mergeCell ref="BB4:BB5"/>
    <mergeCell ref="AQ4:AQ5"/>
    <mergeCell ref="AR4:AR5"/>
    <mergeCell ref="AS4:AS5"/>
    <mergeCell ref="AT4:AT5"/>
    <mergeCell ref="AO4:AO5"/>
    <mergeCell ref="AV4:AV5"/>
    <mergeCell ref="AW4:AW5"/>
    <mergeCell ref="AX4:AX5"/>
    <mergeCell ref="AY4:AY5"/>
    <mergeCell ref="AU4:AU5"/>
    <mergeCell ref="Y4:Y5"/>
    <mergeCell ref="Z4:Z5"/>
    <mergeCell ref="AA4:AA5"/>
    <mergeCell ref="AB4:AB5"/>
    <mergeCell ref="BA4:BA5"/>
    <mergeCell ref="AP4:AP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N4:AN5"/>
    <mergeCell ref="T4:T5"/>
    <mergeCell ref="U4:U5"/>
    <mergeCell ref="V4:V5"/>
    <mergeCell ref="W4:W5"/>
    <mergeCell ref="X4:X5"/>
    <mergeCell ref="AE1:AG2"/>
    <mergeCell ref="Q4:Q5"/>
    <mergeCell ref="A4:A5"/>
    <mergeCell ref="B4:G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AC4:AC5"/>
    <mergeCell ref="R4:R5"/>
    <mergeCell ref="S4:S5"/>
  </mergeCells>
  <phoneticPr fontId="2"/>
  <dataValidations count="1">
    <dataValidation type="list" allowBlank="1" showInputMessage="1" showErrorMessage="1" sqref="U7 U9:U24" xr:uid="{0A62420D-64DA-4719-AD70-9CD2D03EB001}">
      <formula1>"賃借権,使用貸借権"</formula1>
    </dataValidation>
  </dataValidations>
  <pageMargins left="0.70866141732283472" right="0.11811023622047245" top="0.74803149606299213" bottom="0.35433070866141736" header="0.31496062992125984" footer="0.31496062992125984"/>
  <pageSetup paperSize="8" scale="3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66CAA-85B3-4986-BEF2-1B571A7D754C}">
  <sheetPr codeName="Sheet16"/>
  <dimension ref="A1:E78"/>
  <sheetViews>
    <sheetView workbookViewId="0">
      <selection sqref="A1:C1"/>
    </sheetView>
  </sheetViews>
  <sheetFormatPr defaultRowHeight="18.75" x14ac:dyDescent="0.4"/>
  <cols>
    <col min="1" max="1" width="11" bestFit="1" customWidth="1"/>
    <col min="2" max="2" width="1.625" customWidth="1"/>
    <col min="3" max="3" width="11" bestFit="1" customWidth="1"/>
    <col min="4" max="4" width="1.625" customWidth="1"/>
    <col min="5" max="5" width="14.375" bestFit="1" customWidth="1"/>
  </cols>
  <sheetData>
    <row r="1" spans="1:5" ht="19.5" thickBot="1" x14ac:dyDescent="0.45">
      <c r="A1" s="2" t="s">
        <v>81</v>
      </c>
      <c r="C1" s="2" t="s">
        <v>82</v>
      </c>
      <c r="E1" s="2" t="s">
        <v>83</v>
      </c>
    </row>
    <row r="2" spans="1:5" ht="19.5" thickTop="1" x14ac:dyDescent="0.4">
      <c r="A2" s="3" t="s">
        <v>84</v>
      </c>
      <c r="C2" s="4" t="s">
        <v>85</v>
      </c>
      <c r="E2" s="4"/>
    </row>
    <row r="3" spans="1:5" x14ac:dyDescent="0.4">
      <c r="A3" s="5" t="s">
        <v>86</v>
      </c>
      <c r="C3" s="5" t="s">
        <v>87</v>
      </c>
      <c r="E3" s="3" t="s">
        <v>88</v>
      </c>
    </row>
    <row r="4" spans="1:5" x14ac:dyDescent="0.4">
      <c r="A4" s="5" t="s">
        <v>89</v>
      </c>
      <c r="C4" s="5" t="s">
        <v>90</v>
      </c>
      <c r="E4" s="5" t="s">
        <v>91</v>
      </c>
    </row>
    <row r="5" spans="1:5" x14ac:dyDescent="0.4">
      <c r="A5" s="5" t="s">
        <v>92</v>
      </c>
      <c r="C5" s="5" t="s">
        <v>93</v>
      </c>
      <c r="E5" s="5" t="s">
        <v>94</v>
      </c>
    </row>
    <row r="6" spans="1:5" x14ac:dyDescent="0.4">
      <c r="A6" s="5" t="s">
        <v>95</v>
      </c>
      <c r="C6" s="5" t="s">
        <v>96</v>
      </c>
      <c r="E6" s="5" t="s">
        <v>97</v>
      </c>
    </row>
    <row r="7" spans="1:5" x14ac:dyDescent="0.4">
      <c r="A7" s="5" t="s">
        <v>98</v>
      </c>
      <c r="C7" s="5" t="s">
        <v>99</v>
      </c>
      <c r="E7" s="5" t="s">
        <v>100</v>
      </c>
    </row>
    <row r="8" spans="1:5" x14ac:dyDescent="0.4">
      <c r="A8" s="5" t="s">
        <v>101</v>
      </c>
      <c r="C8" s="5" t="s">
        <v>102</v>
      </c>
      <c r="E8" s="5" t="s">
        <v>103</v>
      </c>
    </row>
    <row r="9" spans="1:5" x14ac:dyDescent="0.4">
      <c r="A9" s="5" t="s">
        <v>104</v>
      </c>
      <c r="C9" s="5" t="s">
        <v>105</v>
      </c>
      <c r="E9" s="5" t="s">
        <v>106</v>
      </c>
    </row>
    <row r="10" spans="1:5" x14ac:dyDescent="0.4">
      <c r="A10" s="5" t="s">
        <v>107</v>
      </c>
      <c r="C10" s="5" t="s">
        <v>108</v>
      </c>
      <c r="E10" s="5" t="s">
        <v>109</v>
      </c>
    </row>
    <row r="11" spans="1:5" x14ac:dyDescent="0.4">
      <c r="A11" s="5" t="s">
        <v>110</v>
      </c>
      <c r="C11" s="5" t="s">
        <v>111</v>
      </c>
      <c r="E11" s="5" t="s">
        <v>112</v>
      </c>
    </row>
    <row r="12" spans="1:5" x14ac:dyDescent="0.4">
      <c r="A12" s="5" t="s">
        <v>113</v>
      </c>
      <c r="C12" s="5" t="s">
        <v>114</v>
      </c>
      <c r="E12" s="5" t="s">
        <v>115</v>
      </c>
    </row>
    <row r="13" spans="1:5" x14ac:dyDescent="0.4">
      <c r="A13" s="5" t="s">
        <v>116</v>
      </c>
      <c r="E13" s="5" t="s">
        <v>117</v>
      </c>
    </row>
    <row r="14" spans="1:5" x14ac:dyDescent="0.4">
      <c r="A14" s="5" t="s">
        <v>118</v>
      </c>
      <c r="E14" s="5" t="s">
        <v>119</v>
      </c>
    </row>
    <row r="15" spans="1:5" x14ac:dyDescent="0.4">
      <c r="A15" s="5" t="s">
        <v>120</v>
      </c>
      <c r="E15" s="5" t="s">
        <v>121</v>
      </c>
    </row>
    <row r="16" spans="1:5" x14ac:dyDescent="0.4">
      <c r="A16" s="5" t="s">
        <v>122</v>
      </c>
      <c r="E16" s="5" t="s">
        <v>123</v>
      </c>
    </row>
    <row r="17" spans="1:5" x14ac:dyDescent="0.4">
      <c r="A17" s="5" t="s">
        <v>124</v>
      </c>
      <c r="E17" s="5" t="s">
        <v>125</v>
      </c>
    </row>
    <row r="18" spans="1:5" x14ac:dyDescent="0.4">
      <c r="A18" s="5" t="s">
        <v>126</v>
      </c>
      <c r="E18" s="5" t="s">
        <v>127</v>
      </c>
    </row>
    <row r="19" spans="1:5" x14ac:dyDescent="0.4">
      <c r="A19" s="5" t="s">
        <v>128</v>
      </c>
      <c r="E19" s="5" t="s">
        <v>129</v>
      </c>
    </row>
    <row r="20" spans="1:5" x14ac:dyDescent="0.4">
      <c r="A20" s="5" t="s">
        <v>130</v>
      </c>
      <c r="E20" s="5" t="s">
        <v>131</v>
      </c>
    </row>
    <row r="21" spans="1:5" x14ac:dyDescent="0.4">
      <c r="A21" s="5" t="s">
        <v>132</v>
      </c>
      <c r="E21" s="5" t="s">
        <v>133</v>
      </c>
    </row>
    <row r="22" spans="1:5" x14ac:dyDescent="0.4">
      <c r="A22" s="5" t="s">
        <v>134</v>
      </c>
      <c r="E22" s="5" t="s">
        <v>135</v>
      </c>
    </row>
    <row r="23" spans="1:5" x14ac:dyDescent="0.4">
      <c r="A23" s="5" t="s">
        <v>136</v>
      </c>
      <c r="E23" s="5" t="s">
        <v>137</v>
      </c>
    </row>
    <row r="24" spans="1:5" x14ac:dyDescent="0.4">
      <c r="A24" s="5" t="s">
        <v>138</v>
      </c>
      <c r="E24" s="5" t="s">
        <v>139</v>
      </c>
    </row>
    <row r="25" spans="1:5" x14ac:dyDescent="0.4">
      <c r="A25" s="5" t="s">
        <v>140</v>
      </c>
      <c r="E25" s="5" t="s">
        <v>141</v>
      </c>
    </row>
    <row r="26" spans="1:5" x14ac:dyDescent="0.4">
      <c r="A26" s="5" t="s">
        <v>142</v>
      </c>
      <c r="E26" s="5" t="s">
        <v>143</v>
      </c>
    </row>
    <row r="27" spans="1:5" x14ac:dyDescent="0.4">
      <c r="A27" s="5" t="s">
        <v>144</v>
      </c>
      <c r="E27" s="5" t="s">
        <v>145</v>
      </c>
    </row>
    <row r="28" spans="1:5" x14ac:dyDescent="0.4">
      <c r="A28" s="5" t="s">
        <v>146</v>
      </c>
      <c r="E28" s="5" t="s">
        <v>147</v>
      </c>
    </row>
    <row r="29" spans="1:5" x14ac:dyDescent="0.4">
      <c r="A29" s="5" t="s">
        <v>148</v>
      </c>
      <c r="E29" s="5" t="s">
        <v>149</v>
      </c>
    </row>
    <row r="30" spans="1:5" x14ac:dyDescent="0.4">
      <c r="A30" s="5" t="s">
        <v>150</v>
      </c>
      <c r="E30" s="5" t="s">
        <v>151</v>
      </c>
    </row>
    <row r="31" spans="1:5" x14ac:dyDescent="0.4">
      <c r="A31" s="5" t="s">
        <v>152</v>
      </c>
      <c r="E31" s="5" t="s">
        <v>153</v>
      </c>
    </row>
    <row r="32" spans="1:5" x14ac:dyDescent="0.4">
      <c r="A32" s="5" t="s">
        <v>154</v>
      </c>
      <c r="E32" s="5" t="s">
        <v>155</v>
      </c>
    </row>
    <row r="33" spans="1:5" x14ac:dyDescent="0.4">
      <c r="A33" s="5" t="s">
        <v>156</v>
      </c>
      <c r="E33" s="5" t="s">
        <v>157</v>
      </c>
    </row>
    <row r="34" spans="1:5" x14ac:dyDescent="0.4">
      <c r="A34" s="5" t="s">
        <v>158</v>
      </c>
      <c r="E34" s="5" t="s">
        <v>159</v>
      </c>
    </row>
    <row r="35" spans="1:5" x14ac:dyDescent="0.4">
      <c r="A35" s="5" t="s">
        <v>160</v>
      </c>
      <c r="E35" s="5" t="s">
        <v>161</v>
      </c>
    </row>
    <row r="36" spans="1:5" x14ac:dyDescent="0.4">
      <c r="A36" s="5" t="s">
        <v>162</v>
      </c>
      <c r="E36" s="5" t="s">
        <v>163</v>
      </c>
    </row>
    <row r="37" spans="1:5" x14ac:dyDescent="0.4">
      <c r="A37" s="5" t="s">
        <v>164</v>
      </c>
      <c r="E37" s="5" t="s">
        <v>165</v>
      </c>
    </row>
    <row r="38" spans="1:5" x14ac:dyDescent="0.4">
      <c r="A38" s="5" t="s">
        <v>166</v>
      </c>
      <c r="E38" s="5" t="s">
        <v>167</v>
      </c>
    </row>
    <row r="39" spans="1:5" x14ac:dyDescent="0.4">
      <c r="A39" s="5" t="s">
        <v>168</v>
      </c>
      <c r="E39" s="5" t="s">
        <v>114</v>
      </c>
    </row>
    <row r="40" spans="1:5" x14ac:dyDescent="0.4">
      <c r="A40" s="5" t="s">
        <v>169</v>
      </c>
    </row>
    <row r="41" spans="1:5" x14ac:dyDescent="0.4">
      <c r="A41" s="5" t="s">
        <v>170</v>
      </c>
    </row>
    <row r="42" spans="1:5" x14ac:dyDescent="0.4">
      <c r="A42" s="5" t="s">
        <v>171</v>
      </c>
    </row>
    <row r="43" spans="1:5" x14ac:dyDescent="0.4">
      <c r="A43" s="5" t="s">
        <v>172</v>
      </c>
    </row>
    <row r="44" spans="1:5" x14ac:dyDescent="0.4">
      <c r="A44" s="5" t="s">
        <v>173</v>
      </c>
    </row>
    <row r="45" spans="1:5" x14ac:dyDescent="0.4">
      <c r="A45" s="5" t="s">
        <v>174</v>
      </c>
    </row>
    <row r="46" spans="1:5" x14ac:dyDescent="0.4">
      <c r="A46" s="5" t="s">
        <v>175</v>
      </c>
    </row>
    <row r="47" spans="1:5" x14ac:dyDescent="0.4">
      <c r="A47" s="5" t="s">
        <v>176</v>
      </c>
    </row>
    <row r="48" spans="1:5" x14ac:dyDescent="0.4">
      <c r="A48" s="5" t="s">
        <v>177</v>
      </c>
    </row>
    <row r="49" spans="1:1" x14ac:dyDescent="0.4">
      <c r="A49" s="5" t="s">
        <v>178</v>
      </c>
    </row>
    <row r="50" spans="1:1" x14ac:dyDescent="0.4">
      <c r="A50" s="5" t="s">
        <v>179</v>
      </c>
    </row>
    <row r="51" spans="1:1" x14ac:dyDescent="0.4">
      <c r="A51" s="5" t="s">
        <v>180</v>
      </c>
    </row>
    <row r="52" spans="1:1" x14ac:dyDescent="0.4">
      <c r="A52" s="5" t="s">
        <v>181</v>
      </c>
    </row>
    <row r="53" spans="1:1" x14ac:dyDescent="0.4">
      <c r="A53" s="5" t="s">
        <v>182</v>
      </c>
    </row>
    <row r="54" spans="1:1" x14ac:dyDescent="0.4">
      <c r="A54" s="5" t="s">
        <v>183</v>
      </c>
    </row>
    <row r="55" spans="1:1" x14ac:dyDescent="0.4">
      <c r="A55" s="5" t="s">
        <v>184</v>
      </c>
    </row>
    <row r="56" spans="1:1" x14ac:dyDescent="0.4">
      <c r="A56" s="5" t="s">
        <v>185</v>
      </c>
    </row>
    <row r="57" spans="1:1" x14ac:dyDescent="0.4">
      <c r="A57" s="5" t="s">
        <v>186</v>
      </c>
    </row>
    <row r="58" spans="1:1" x14ac:dyDescent="0.4">
      <c r="A58" s="5" t="s">
        <v>187</v>
      </c>
    </row>
    <row r="59" spans="1:1" x14ac:dyDescent="0.4">
      <c r="A59" s="5" t="s">
        <v>188</v>
      </c>
    </row>
    <row r="60" spans="1:1" x14ac:dyDescent="0.4">
      <c r="A60" s="5" t="s">
        <v>189</v>
      </c>
    </row>
    <row r="61" spans="1:1" x14ac:dyDescent="0.4">
      <c r="A61" s="5" t="s">
        <v>190</v>
      </c>
    </row>
    <row r="62" spans="1:1" x14ac:dyDescent="0.4">
      <c r="A62" s="5" t="s">
        <v>191</v>
      </c>
    </row>
    <row r="63" spans="1:1" x14ac:dyDescent="0.4">
      <c r="A63" s="5" t="s">
        <v>192</v>
      </c>
    </row>
    <row r="64" spans="1:1" x14ac:dyDescent="0.4">
      <c r="A64" s="5" t="s">
        <v>193</v>
      </c>
    </row>
    <row r="65" spans="1:1" x14ac:dyDescent="0.4">
      <c r="A65" s="5" t="s">
        <v>194</v>
      </c>
    </row>
    <row r="66" spans="1:1" x14ac:dyDescent="0.4">
      <c r="A66" s="5" t="s">
        <v>195</v>
      </c>
    </row>
    <row r="67" spans="1:1" x14ac:dyDescent="0.4">
      <c r="A67" s="5" t="s">
        <v>196</v>
      </c>
    </row>
    <row r="68" spans="1:1" x14ac:dyDescent="0.4">
      <c r="A68" s="5" t="s">
        <v>197</v>
      </c>
    </row>
    <row r="69" spans="1:1" x14ac:dyDescent="0.4">
      <c r="A69" s="5" t="s">
        <v>198</v>
      </c>
    </row>
    <row r="70" spans="1:1" x14ac:dyDescent="0.4">
      <c r="A70" s="5" t="s">
        <v>199</v>
      </c>
    </row>
    <row r="71" spans="1:1" x14ac:dyDescent="0.4">
      <c r="A71" s="5" t="s">
        <v>200</v>
      </c>
    </row>
    <row r="72" spans="1:1" x14ac:dyDescent="0.4">
      <c r="A72" s="5" t="s">
        <v>201</v>
      </c>
    </row>
    <row r="73" spans="1:1" x14ac:dyDescent="0.4">
      <c r="A73" s="5" t="s">
        <v>202</v>
      </c>
    </row>
    <row r="74" spans="1:1" x14ac:dyDescent="0.4">
      <c r="A74" s="5" t="s">
        <v>203</v>
      </c>
    </row>
    <row r="75" spans="1:1" x14ac:dyDescent="0.4">
      <c r="A75" s="5" t="s">
        <v>204</v>
      </c>
    </row>
    <row r="76" spans="1:1" x14ac:dyDescent="0.4">
      <c r="A76" s="5" t="s">
        <v>205</v>
      </c>
    </row>
    <row r="77" spans="1:1" x14ac:dyDescent="0.4">
      <c r="A77" s="5" t="s">
        <v>206</v>
      </c>
    </row>
    <row r="78" spans="1:1" x14ac:dyDescent="0.4">
      <c r="A78" s="5" t="s">
        <v>207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様式13</vt:lpstr>
      <vt:lpstr>マスタ</vt:lpstr>
      <vt:lpstr>様式13!Print_Area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JWS20004</dc:creator>
  <cp:lastModifiedBy>user</cp:lastModifiedBy>
  <cp:lastPrinted>2025-01-09T02:53:34Z</cp:lastPrinted>
  <dcterms:created xsi:type="dcterms:W3CDTF">2022-04-07T12:42:31Z</dcterms:created>
  <dcterms:modified xsi:type="dcterms:W3CDTF">2026-04-01T09:50:01Z</dcterms:modified>
</cp:coreProperties>
</file>