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03\共有フォルダ\中間管理部共有\□□公社HPアップロード様式集\"/>
    </mc:Choice>
  </mc:AlternateContent>
  <xr:revisionPtr revIDLastSave="0" documentId="13_ncr:1_{14F69F23-FFC7-4715-B931-9200D2BDD588}" xr6:coauthVersionLast="47" xr6:coauthVersionMax="47" xr10:uidLastSave="{00000000-0000-0000-0000-000000000000}"/>
  <bookViews>
    <workbookView xWindow="2460" yWindow="270" windowWidth="26340" windowHeight="13785" tabRatio="603" xr2:uid="{00000000-000D-0000-FFFF-FFFF00000000}"/>
  </bookViews>
  <sheets>
    <sheet name="21-4" sheetId="22" r:id="rId1"/>
  </sheets>
  <externalReferences>
    <externalReference r:id="rId2"/>
  </externalReferences>
  <definedNames>
    <definedName name="DBG">[1]日程!$A$1:$F$49</definedName>
    <definedName name="_xlnm.Print_Area" localSheetId="0">'21-4'!$A$1:$AE$81</definedName>
    <definedName name="yesno">#REF!</definedName>
    <definedName name="利用権の種類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8" i="22" l="1"/>
  <c r="V28" i="22" l="1"/>
  <c r="R28" i="22"/>
  <c r="Q28" i="22"/>
</calcChain>
</file>

<file path=xl/sharedStrings.xml><?xml version="1.0" encoding="utf-8"?>
<sst xmlns="http://schemas.openxmlformats.org/spreadsheetml/2006/main" count="76" uniqueCount="64">
  <si>
    <t>１　各筆明細</t>
  </si>
  <si>
    <t>地　目</t>
  </si>
  <si>
    <t>面積(㎡)</t>
    <phoneticPr fontId="22"/>
  </si>
  <si>
    <t>始期</t>
    <rPh sb="0" eb="2">
      <t>シキ</t>
    </rPh>
    <phoneticPr fontId="22"/>
  </si>
  <si>
    <t>終期</t>
    <rPh sb="0" eb="2">
      <t>シュウキ</t>
    </rPh>
    <phoneticPr fontId="22"/>
  </si>
  <si>
    <t>修繕費又は改良費の負担者</t>
    <rPh sb="11" eb="12">
      <t>シャ</t>
    </rPh>
    <phoneticPr fontId="22"/>
  </si>
  <si>
    <t>土地改良区名</t>
    <rPh sb="0" eb="2">
      <t>トチ</t>
    </rPh>
    <rPh sb="2" eb="5">
      <t>カイリョウク</t>
    </rPh>
    <rPh sb="5" eb="6">
      <t>メイ</t>
    </rPh>
    <phoneticPr fontId="22"/>
  </si>
  <si>
    <t>登記簿</t>
  </si>
  <si>
    <t>現況</t>
  </si>
  <si>
    <t>計</t>
    <rPh sb="0" eb="1">
      <t>ケイ</t>
    </rPh>
    <phoneticPr fontId="22"/>
  </si>
  <si>
    <t>登記簿</t>
    <rPh sb="0" eb="3">
      <t>トウキボ</t>
    </rPh>
    <phoneticPr fontId="22"/>
  </si>
  <si>
    <t>権利設定</t>
    <rPh sb="0" eb="2">
      <t>ケンリ</t>
    </rPh>
    <rPh sb="2" eb="4">
      <t>セッテイ</t>
    </rPh>
    <phoneticPr fontId="22"/>
  </si>
  <si>
    <t>住所</t>
    <rPh sb="0" eb="2">
      <t>ジュウショ</t>
    </rPh>
    <phoneticPr fontId="18"/>
  </si>
  <si>
    <t>名称</t>
    <rPh sb="0" eb="2">
      <t>メイショウ</t>
    </rPh>
    <phoneticPr fontId="18"/>
  </si>
  <si>
    <t>所在</t>
    <rPh sb="0" eb="2">
      <t>ショザイ</t>
    </rPh>
    <phoneticPr fontId="24"/>
  </si>
  <si>
    <t>10a当たり借賃(円)</t>
    <rPh sb="3" eb="4">
      <t>ア</t>
    </rPh>
    <rPh sb="6" eb="8">
      <t>シャクチン</t>
    </rPh>
    <rPh sb="9" eb="10">
      <t>エン</t>
    </rPh>
    <phoneticPr fontId="22"/>
  </si>
  <si>
    <t>権利移転用（機構→借受者）</t>
    <rPh sb="0" eb="2">
      <t>ケンリ</t>
    </rPh>
    <rPh sb="2" eb="4">
      <t>イテン</t>
    </rPh>
    <rPh sb="4" eb="5">
      <t>ヨウ</t>
    </rPh>
    <rPh sb="6" eb="8">
      <t>キコウ</t>
    </rPh>
    <rPh sb="9" eb="12">
      <t>カリウケシャ</t>
    </rPh>
    <phoneticPr fontId="22"/>
  </si>
  <si>
    <t>利用権を設定する土地</t>
    <rPh sb="0" eb="3">
      <t>リヨウケン</t>
    </rPh>
    <rPh sb="4" eb="6">
      <t>セッテイ</t>
    </rPh>
    <rPh sb="8" eb="10">
      <t>トチ</t>
    </rPh>
    <phoneticPr fontId="22"/>
  </si>
  <si>
    <t>土地改良区に関する事項</t>
    <rPh sb="0" eb="2">
      <t>トチ</t>
    </rPh>
    <rPh sb="2" eb="4">
      <t>カイリョウ</t>
    </rPh>
    <rPh sb="4" eb="5">
      <t>ク</t>
    </rPh>
    <rPh sb="6" eb="7">
      <t>カン</t>
    </rPh>
    <rPh sb="9" eb="11">
      <t>ジコウ</t>
    </rPh>
    <phoneticPr fontId="22"/>
  </si>
  <si>
    <t>　　　</t>
    <phoneticPr fontId="22"/>
  </si>
  <si>
    <t>（注2）「区域」欄凡例　　１：農振農用地　　２：農振白地　　３：その他（農振地域外農用地等）</t>
    <rPh sb="9" eb="11">
      <t>ハンレイ</t>
    </rPh>
    <phoneticPr fontId="22"/>
  </si>
  <si>
    <t>地域計画
有:1
無:2</t>
    <rPh sb="0" eb="4">
      <t>チイキケイカク</t>
    </rPh>
    <rPh sb="5" eb="6">
      <t>ア</t>
    </rPh>
    <rPh sb="9" eb="10">
      <t>ナ</t>
    </rPh>
    <phoneticPr fontId="22"/>
  </si>
  <si>
    <r>
      <t xml:space="preserve">区分
</t>
    </r>
    <r>
      <rPr>
        <sz val="8"/>
        <rFont val="ＭＳ Ｐゴシック"/>
        <family val="3"/>
        <charset val="128"/>
      </rPr>
      <t>(注1)
1～6</t>
    </r>
  </si>
  <si>
    <r>
      <t xml:space="preserve">区域
</t>
    </r>
    <r>
      <rPr>
        <sz val="8"/>
        <rFont val="ＭＳ Ｐゴシック"/>
        <family val="3"/>
        <charset val="128"/>
      </rPr>
      <t>(注2)
1～3</t>
    </r>
  </si>
  <si>
    <t>登録番号</t>
    <rPh sb="0" eb="2">
      <t>トウロク</t>
    </rPh>
    <rPh sb="2" eb="4">
      <t>バンゴウ</t>
    </rPh>
    <phoneticPr fontId="18"/>
  </si>
  <si>
    <t>氏名又は
名称</t>
    <rPh sb="0" eb="3">
      <t>シメイマタ</t>
    </rPh>
    <rPh sb="5" eb="7">
      <t>メイショウ</t>
    </rPh>
    <phoneticPr fontId="18"/>
  </si>
  <si>
    <t>（様式21-4号） 中間管理法18②二関係</t>
    <rPh sb="1" eb="3">
      <t>ヨウシキ</t>
    </rPh>
    <rPh sb="7" eb="8">
      <t>ゴウ</t>
    </rPh>
    <rPh sb="10" eb="15">
      <t>チュウカンカンリホウ</t>
    </rPh>
    <rPh sb="18" eb="19">
      <t>ニ</t>
    </rPh>
    <rPh sb="19" eb="21">
      <t>カンケイ</t>
    </rPh>
    <phoneticPr fontId="22"/>
  </si>
  <si>
    <t>土地改良区組合員資格者
（注3）</t>
    <rPh sb="0" eb="2">
      <t>トチ</t>
    </rPh>
    <rPh sb="2" eb="4">
      <t>カイリョウ</t>
    </rPh>
    <rPh sb="4" eb="5">
      <t>ク</t>
    </rPh>
    <rPh sb="5" eb="7">
      <t>クミアイ</t>
    </rPh>
    <rPh sb="7" eb="8">
      <t>イン</t>
    </rPh>
    <rPh sb="8" eb="10">
      <t>シカク</t>
    </rPh>
    <rPh sb="10" eb="11">
      <t>シャ</t>
    </rPh>
    <rPh sb="13" eb="14">
      <t>チュウ</t>
    </rPh>
    <phoneticPr fontId="22"/>
  </si>
  <si>
    <t>設定する権利</t>
    <rPh sb="0" eb="2">
      <t>セッテイ</t>
    </rPh>
    <rPh sb="4" eb="6">
      <t>ケンリ</t>
    </rPh>
    <phoneticPr fontId="22"/>
  </si>
  <si>
    <t>長野市南長野北石堂町1177-3JA長野県ビル11階</t>
    <rPh sb="0" eb="3">
      <t>ナガノシ</t>
    </rPh>
    <rPh sb="3" eb="10">
      <t>ミナミナガノキタイシドウチョウ</t>
    </rPh>
    <rPh sb="18" eb="21">
      <t>ナガノケン</t>
    </rPh>
    <rPh sb="25" eb="26">
      <t>カイ</t>
    </rPh>
    <phoneticPr fontId="18"/>
  </si>
  <si>
    <t>長野　借之助</t>
    <rPh sb="0" eb="2">
      <t>ナガノ</t>
    </rPh>
    <rPh sb="3" eb="4">
      <t>シャク</t>
    </rPh>
    <rPh sb="4" eb="5">
      <t>ノ</t>
    </rPh>
    <rPh sb="5" eb="6">
      <t>スケ</t>
    </rPh>
    <phoneticPr fontId="18"/>
  </si>
  <si>
    <t>長野市南長野北石堂町1177-3JA長野県ビル11階</t>
    <phoneticPr fontId="18"/>
  </si>
  <si>
    <t>信州　借子</t>
    <rPh sb="0" eb="2">
      <t>シンシュウ</t>
    </rPh>
    <rPh sb="4" eb="5">
      <t>コ</t>
    </rPh>
    <phoneticPr fontId="18"/>
  </si>
  <si>
    <t>田</t>
    <rPh sb="0" eb="1">
      <t>タ</t>
    </rPh>
    <phoneticPr fontId="18"/>
  </si>
  <si>
    <t>水稲</t>
    <rPh sb="0" eb="2">
      <t>スイトウ</t>
    </rPh>
    <phoneticPr fontId="18"/>
  </si>
  <si>
    <t>米物納</t>
    <rPh sb="0" eb="3">
      <t>コメブツノウ</t>
    </rPh>
    <phoneticPr fontId="18"/>
  </si>
  <si>
    <t>長野市　南長野　北石堂町　1177-3</t>
    <rPh sb="0" eb="3">
      <t>ナガノシ</t>
    </rPh>
    <rPh sb="4" eb="5">
      <t>ミナミ</t>
    </rPh>
    <rPh sb="5" eb="7">
      <t>ナガノ</t>
    </rPh>
    <rPh sb="8" eb="9">
      <t>キタ</t>
    </rPh>
    <rPh sb="9" eb="12">
      <t>イシドウチョウ</t>
    </rPh>
    <phoneticPr fontId="18"/>
  </si>
  <si>
    <t>kg</t>
    <phoneticPr fontId="18"/>
  </si>
  <si>
    <t>　　■利用権の移転を受ける者(新たな借受者)（乙）</t>
    <rPh sb="7" eb="9">
      <t>イテン</t>
    </rPh>
    <rPh sb="10" eb="11">
      <t>ウ</t>
    </rPh>
    <rPh sb="15" eb="16">
      <t>アラ</t>
    </rPh>
    <rPh sb="18" eb="21">
      <t>カリウケシャ</t>
    </rPh>
    <rPh sb="23" eb="24">
      <t>オツ</t>
    </rPh>
    <phoneticPr fontId="18"/>
  </si>
  <si>
    <t>　　■利用権の移転をする者(従前の借受者)（丙）</t>
    <rPh sb="7" eb="9">
      <t>イテン</t>
    </rPh>
    <rPh sb="14" eb="16">
      <t>ジュウゼン</t>
    </rPh>
    <rPh sb="17" eb="20">
      <t>カリウケシャ</t>
    </rPh>
    <rPh sb="22" eb="23">
      <t>ヘイ</t>
    </rPh>
    <phoneticPr fontId="18"/>
  </si>
  <si>
    <t>公告年月日：</t>
    <rPh sb="0" eb="2">
      <t>コウコク</t>
    </rPh>
    <rPh sb="2" eb="5">
      <t>ネンガッピ</t>
    </rPh>
    <phoneticPr fontId="18"/>
  </si>
  <si>
    <t>■利用権を設定する者（貸付者）（甲）</t>
    <rPh sb="11" eb="14">
      <t>カシツケシャ</t>
    </rPh>
    <phoneticPr fontId="18"/>
  </si>
  <si>
    <r>
      <t>　　　☑する 　</t>
    </r>
    <r>
      <rPr>
        <b/>
        <sz val="16"/>
        <rFont val="ＭＳ Ｐゴシック"/>
        <family val="3"/>
        <charset val="128"/>
      </rPr>
      <t xml:space="preserve">□ </t>
    </r>
    <r>
      <rPr>
        <b/>
        <sz val="9"/>
        <color rgb="FFFF0000"/>
        <rFont val="ＭＳ Ｐゴシック"/>
        <family val="3"/>
        <charset val="128"/>
      </rPr>
      <t>私は、作成書類の内容を理解し、個人情報の取扱いに同意しました。</t>
    </r>
    <phoneticPr fontId="18"/>
  </si>
  <si>
    <t>年間借賃
(円)</t>
    <rPh sb="0" eb="2">
      <t>ネンカン</t>
    </rPh>
    <rPh sb="2" eb="4">
      <t>シャクチン</t>
    </rPh>
    <rPh sb="6" eb="7">
      <t>エン</t>
    </rPh>
    <phoneticPr fontId="22"/>
  </si>
  <si>
    <t>（注3）「組合員資格者」欄は転貸者（＝耕作者）が組合員資格を有する場合に〇を記入</t>
    <rPh sb="1" eb="2">
      <t>チュウ</t>
    </rPh>
    <rPh sb="5" eb="8">
      <t>クミアイイン</t>
    </rPh>
    <rPh sb="8" eb="11">
      <t>シカクシャ</t>
    </rPh>
    <rPh sb="12" eb="13">
      <t>ラン</t>
    </rPh>
    <rPh sb="14" eb="17">
      <t>テンタイシャ</t>
    </rPh>
    <rPh sb="19" eb="22">
      <t>コウサクシャ</t>
    </rPh>
    <rPh sb="24" eb="27">
      <t>クミアイイン</t>
    </rPh>
    <rPh sb="27" eb="29">
      <t>シカク</t>
    </rPh>
    <rPh sb="30" eb="31">
      <t>ユウ</t>
    </rPh>
    <rPh sb="33" eb="35">
      <t>バアイ</t>
    </rPh>
    <rPh sb="38" eb="40">
      <t>キニュウ</t>
    </rPh>
    <phoneticPr fontId="18"/>
  </si>
  <si>
    <t>（注1）「区分」欄凡例　　１：自作から中間事業への新規案件　　２：円滑化事業から中間事業への移行案件（期間満了を含む）　　３：利用権設定事業、農地法３条等からの移行案件（期間満了を含む）　　４：中間事業の更新案件　　５：権利移転、再配分（農地整備事業含む）　　６：中間合意解約後の再設定等</t>
    <rPh sb="5" eb="7">
      <t>クブン</t>
    </rPh>
    <rPh sb="8" eb="9">
      <t>ラン</t>
    </rPh>
    <rPh sb="9" eb="11">
      <t>ハンレイ</t>
    </rPh>
    <rPh sb="115" eb="116">
      <t>サイ</t>
    </rPh>
    <phoneticPr fontId="22"/>
  </si>
  <si>
    <r>
      <t xml:space="preserve">内容
</t>
    </r>
    <r>
      <rPr>
        <sz val="8"/>
        <rFont val="ＭＳ Ｐゴシック"/>
        <family val="3"/>
        <charset val="128"/>
      </rPr>
      <t>(利用目的
作物等)</t>
    </r>
    <rPh sb="0" eb="2">
      <t>ナイヨウ</t>
    </rPh>
    <rPh sb="6" eb="8">
      <t>モクテキ</t>
    </rPh>
    <rPh sb="9" eb="11">
      <t>サクモツ</t>
    </rPh>
    <rPh sb="11" eb="12">
      <t>トウ</t>
    </rPh>
    <phoneticPr fontId="22"/>
  </si>
  <si>
    <t>借賃
支払
開始年</t>
    <rPh sb="0" eb="1">
      <t>シャク</t>
    </rPh>
    <rPh sb="1" eb="2">
      <t>チン</t>
    </rPh>
    <rPh sb="3" eb="5">
      <t>シハライ</t>
    </rPh>
    <rPh sb="6" eb="9">
      <t>カイシネン</t>
    </rPh>
    <phoneticPr fontId="22"/>
  </si>
  <si>
    <t>【４部作成】 □新借受者　□従前借受者　□県又は市町村　□機構</t>
    <rPh sb="2" eb="3">
      <t>ブ</t>
    </rPh>
    <rPh sb="3" eb="5">
      <t>サクセイ</t>
    </rPh>
    <rPh sb="8" eb="9">
      <t>シン</t>
    </rPh>
    <rPh sb="14" eb="16">
      <t>ジュウゼン</t>
    </rPh>
    <rPh sb="16" eb="19">
      <t>カリウケシャ</t>
    </rPh>
    <rPh sb="21" eb="23">
      <t>ケンマタ</t>
    </rPh>
    <rPh sb="24" eb="27">
      <t>シチョウソン</t>
    </rPh>
    <phoneticPr fontId="24"/>
  </si>
  <si>
    <r>
      <t xml:space="preserve">  利用権種類
・賃借権：1
・</t>
    </r>
    <r>
      <rPr>
        <sz val="7"/>
        <rFont val="ＭＳ Ｐゴシック"/>
        <family val="3"/>
        <charset val="128"/>
      </rPr>
      <t>使用貸借権</t>
    </r>
    <r>
      <rPr>
        <sz val="8"/>
        <rFont val="ＭＳ Ｐゴシック"/>
        <family val="3"/>
        <charset val="128"/>
      </rPr>
      <t>：2</t>
    </r>
    <rPh sb="2" eb="5">
      <t>リヨウケン</t>
    </rPh>
    <rPh sb="5" eb="7">
      <t>シュルイ</t>
    </rPh>
    <rPh sb="9" eb="12">
      <t>チンシャクケン</t>
    </rPh>
    <rPh sb="16" eb="21">
      <t>シヨウタイシャクケン</t>
    </rPh>
    <phoneticPr fontId="22"/>
  </si>
  <si>
    <r>
      <rPr>
        <sz val="9"/>
        <rFont val="ＭＳ Ｐゴシック"/>
        <family val="3"/>
        <charset val="128"/>
      </rPr>
      <t>存続期間</t>
    </r>
    <r>
      <rPr>
        <sz val="9.5"/>
        <rFont val="ＭＳ Ｐゴシック"/>
        <family val="3"/>
        <charset val="128"/>
      </rPr>
      <t xml:space="preserve">
年　月</t>
    </r>
    <rPh sb="0" eb="1">
      <t>ゾン</t>
    </rPh>
    <rPh sb="1" eb="2">
      <t>ゾク</t>
    </rPh>
    <rPh sb="2" eb="4">
      <t>キカン</t>
    </rPh>
    <rPh sb="5" eb="6">
      <t>ネン</t>
    </rPh>
    <rPh sb="7" eb="8">
      <t>ツキ</t>
    </rPh>
    <phoneticPr fontId="22"/>
  </si>
  <si>
    <t>令和</t>
    <rPh sb="0" eb="2">
      <t>レイワ</t>
    </rPh>
    <phoneticPr fontId="18"/>
  </si>
  <si>
    <t>年</t>
    <phoneticPr fontId="18"/>
  </si>
  <si>
    <t>月</t>
    <phoneticPr fontId="18"/>
  </si>
  <si>
    <t>日</t>
    <phoneticPr fontId="18"/>
  </si>
  <si>
    <t>長野市南長野北石堂町1177-3</t>
    <phoneticPr fontId="18"/>
  </si>
  <si>
    <t>公益財団法人長野県農業開発公社　</t>
    <rPh sb="0" eb="2">
      <t>コウエキ</t>
    </rPh>
    <rPh sb="2" eb="4">
      <t>ザイダン</t>
    </rPh>
    <rPh sb="4" eb="6">
      <t>ホウジン</t>
    </rPh>
    <rPh sb="6" eb="8">
      <t>ナガノ</t>
    </rPh>
    <rPh sb="8" eb="9">
      <t>ケン</t>
    </rPh>
    <rPh sb="9" eb="11">
      <t>ノウギョウ</t>
    </rPh>
    <rPh sb="11" eb="13">
      <t>カイハツ</t>
    </rPh>
    <rPh sb="13" eb="15">
      <t>コウシャ</t>
    </rPh>
    <phoneticPr fontId="18"/>
  </si>
  <si>
    <t>農用地利用集積等促進計画（権利移転）</t>
    <rPh sb="13" eb="15">
      <t>ケンリ</t>
    </rPh>
    <rPh sb="15" eb="17">
      <t>イテン</t>
    </rPh>
    <phoneticPr fontId="18"/>
  </si>
  <si>
    <t>R8.4.2</t>
  </si>
  <si>
    <t>R13.12.31</t>
  </si>
  <si>
    <t>R8</t>
    <phoneticPr fontId="18"/>
  </si>
  <si>
    <t>R13.12.31</t>
    <phoneticPr fontId="18"/>
  </si>
  <si>
    <t>R8.4.2</t>
    <phoneticPr fontId="18"/>
  </si>
  <si>
    <t>　　　　　　　　理事長　村山一善</t>
    <rPh sb="8" eb="11">
      <t>リジチョウ</t>
    </rPh>
    <rPh sb="12" eb="14">
      <t>ムラヤマ</t>
    </rPh>
    <rPh sb="14" eb="16">
      <t>カズヨシ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</si>
</sst>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.00_ "/>
    <numFmt numFmtId="177" formatCode="[$-411]ge\.m\.d;@"/>
    <numFmt numFmtId="178" formatCode="#,##0.0_ "/>
    <numFmt numFmtId="179" formatCode="#,##0_ "/>
    <numFmt numFmtId="180" formatCode="#,##0_);[Red]\(#,##0\)"/>
    <numFmt numFmtId="181" formatCode="#,##0.00;&quot;△ &quot;#,##0.00"/>
    <numFmt numFmtId="182" formatCode="#,##0;&quot;△ &quot;#,##0"/>
  </numFmts>
  <fonts count="51" x14ac:knownFonts="1"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0"/>
      <color theme="1"/>
      <name val="Meiryo UI"/>
      <family val="2"/>
      <charset val="128"/>
    </font>
    <font>
      <b/>
      <sz val="15"/>
      <color theme="3"/>
      <name val="Meiryo UI"/>
      <family val="2"/>
      <charset val="128"/>
    </font>
    <font>
      <b/>
      <sz val="13"/>
      <color theme="3"/>
      <name val="Meiryo UI"/>
      <family val="2"/>
      <charset val="128"/>
    </font>
    <font>
      <b/>
      <sz val="11"/>
      <color theme="3"/>
      <name val="Meiryo UI"/>
      <family val="2"/>
      <charset val="128"/>
    </font>
    <font>
      <sz val="10"/>
      <color rgb="FF006100"/>
      <name val="Meiryo UI"/>
      <family val="2"/>
      <charset val="128"/>
    </font>
    <font>
      <sz val="10"/>
      <color rgb="FF9C0006"/>
      <name val="Meiryo UI"/>
      <family val="2"/>
      <charset val="128"/>
    </font>
    <font>
      <sz val="10"/>
      <color rgb="FF9C6500"/>
      <name val="Meiryo UI"/>
      <family val="2"/>
      <charset val="128"/>
    </font>
    <font>
      <sz val="10"/>
      <color rgb="FF3F3F76"/>
      <name val="Meiryo UI"/>
      <family val="2"/>
      <charset val="128"/>
    </font>
    <font>
      <b/>
      <sz val="10"/>
      <color rgb="FF3F3F3F"/>
      <name val="Meiryo UI"/>
      <family val="2"/>
      <charset val="128"/>
    </font>
    <font>
      <b/>
      <sz val="10"/>
      <color rgb="FFFA7D00"/>
      <name val="Meiryo UI"/>
      <family val="2"/>
      <charset val="128"/>
    </font>
    <font>
      <sz val="10"/>
      <color rgb="FFFA7D00"/>
      <name val="Meiryo UI"/>
      <family val="2"/>
      <charset val="128"/>
    </font>
    <font>
      <b/>
      <sz val="10"/>
      <color theme="0"/>
      <name val="Meiryo UI"/>
      <family val="2"/>
      <charset val="128"/>
    </font>
    <font>
      <sz val="10"/>
      <color rgb="FFFF0000"/>
      <name val="Meiryo UI"/>
      <family val="2"/>
      <charset val="128"/>
    </font>
    <font>
      <i/>
      <sz val="10"/>
      <color rgb="FF7F7F7F"/>
      <name val="Meiryo UI"/>
      <family val="2"/>
      <charset val="128"/>
    </font>
    <font>
      <b/>
      <sz val="10"/>
      <color theme="1"/>
      <name val="Meiryo UI"/>
      <family val="2"/>
      <charset val="128"/>
    </font>
    <font>
      <sz val="10"/>
      <color theme="0"/>
      <name val="Meiryo UI"/>
      <family val="2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Ｐゴシック"/>
      <family val="3"/>
      <charset val="128"/>
    </font>
    <font>
      <sz val="9.5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6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7"/>
      <name val="ＭＳ Ｐゴシック"/>
      <family val="3"/>
      <charset val="128"/>
    </font>
    <font>
      <sz val="6.5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1"/>
      <name val="ＭＳ Ｐ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2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9"/>
      <color rgb="FFFF0000"/>
      <name val="游ゴシック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5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38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9" fillId="0" borderId="0">
      <alignment vertical="center"/>
    </xf>
    <xf numFmtId="0" fontId="38" fillId="0" borderId="0" applyNumberFormat="0" applyFill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20" fillId="0" borderId="0" xfId="43" applyFont="1">
      <alignment vertical="center"/>
    </xf>
    <xf numFmtId="0" fontId="20" fillId="0" borderId="0" xfId="43" applyFont="1" applyAlignment="1">
      <alignment horizontal="center" vertical="center"/>
    </xf>
    <xf numFmtId="0" fontId="20" fillId="0" borderId="0" xfId="43" applyFont="1" applyAlignment="1">
      <alignment vertical="center" shrinkToFit="1"/>
    </xf>
    <xf numFmtId="0" fontId="20" fillId="0" borderId="0" xfId="43" applyFont="1" applyAlignment="1">
      <alignment horizontal="left" vertical="center"/>
    </xf>
    <xf numFmtId="0" fontId="23" fillId="0" borderId="0" xfId="45" applyFont="1" applyAlignment="1">
      <alignment vertical="center" wrapText="1"/>
    </xf>
    <xf numFmtId="0" fontId="25" fillId="0" borderId="0" xfId="43" applyFont="1" applyAlignment="1">
      <alignment horizontal="distributed" vertical="center"/>
    </xf>
    <xf numFmtId="0" fontId="26" fillId="0" borderId="0" xfId="43" applyFont="1">
      <alignment vertical="center"/>
    </xf>
    <xf numFmtId="0" fontId="26" fillId="0" borderId="0" xfId="43" applyFont="1" applyAlignment="1">
      <alignment horizontal="center" vertical="center"/>
    </xf>
    <xf numFmtId="0" fontId="19" fillId="0" borderId="0" xfId="49" applyFont="1">
      <alignment vertical="center"/>
    </xf>
    <xf numFmtId="0" fontId="19" fillId="0" borderId="0" xfId="49" applyFont="1" applyAlignment="1">
      <alignment horizontal="left" vertical="center" indent="1"/>
    </xf>
    <xf numFmtId="0" fontId="23" fillId="0" borderId="0" xfId="49" applyFont="1" applyAlignment="1">
      <alignment horizontal="center" vertical="center"/>
    </xf>
    <xf numFmtId="0" fontId="23" fillId="0" borderId="0" xfId="49" applyFont="1" applyAlignment="1">
      <alignment horizontal="center" vertical="center" wrapText="1"/>
    </xf>
    <xf numFmtId="0" fontId="23" fillId="0" borderId="0" xfId="49" applyFont="1">
      <alignment vertical="center"/>
    </xf>
    <xf numFmtId="0" fontId="23" fillId="0" borderId="0" xfId="45" applyFont="1" applyAlignment="1">
      <alignment horizontal="center" vertical="center"/>
    </xf>
    <xf numFmtId="0" fontId="20" fillId="0" borderId="0" xfId="45" applyFont="1" applyAlignment="1">
      <alignment horizontal="left" vertical="center" wrapText="1"/>
    </xf>
    <xf numFmtId="0" fontId="26" fillId="0" borderId="0" xfId="43" applyFont="1" applyAlignment="1">
      <alignment vertical="center" shrinkToFit="1"/>
    </xf>
    <xf numFmtId="0" fontId="23" fillId="0" borderId="0" xfId="43" applyFont="1" applyAlignment="1">
      <alignment horizontal="left" vertical="center"/>
    </xf>
    <xf numFmtId="0" fontId="25" fillId="0" borderId="0" xfId="43" applyFont="1" applyAlignment="1">
      <alignment horizontal="center" vertical="center" shrinkToFit="1"/>
    </xf>
    <xf numFmtId="0" fontId="26" fillId="0" borderId="0" xfId="43" applyFont="1" applyAlignment="1">
      <alignment vertical="center" wrapText="1"/>
    </xf>
    <xf numFmtId="0" fontId="20" fillId="0" borderId="0" xfId="43" applyFont="1" applyAlignment="1"/>
    <xf numFmtId="0" fontId="20" fillId="0" borderId="0" xfId="43" applyFont="1" applyAlignment="1">
      <alignment horizontal="center"/>
    </xf>
    <xf numFmtId="0" fontId="20" fillId="0" borderId="0" xfId="43" applyFont="1" applyAlignment="1">
      <alignment horizontal="left"/>
    </xf>
    <xf numFmtId="0" fontId="23" fillId="0" borderId="0" xfId="45" applyFont="1" applyAlignment="1">
      <alignment wrapText="1"/>
    </xf>
    <xf numFmtId="0" fontId="27" fillId="0" borderId="0" xfId="43" applyFont="1">
      <alignment vertical="center"/>
    </xf>
    <xf numFmtId="0" fontId="22" fillId="0" borderId="0" xfId="43" applyFont="1">
      <alignment vertical="center"/>
    </xf>
    <xf numFmtId="0" fontId="22" fillId="0" borderId="0" xfId="43" applyFont="1" applyAlignment="1">
      <alignment horizontal="center" vertical="center"/>
    </xf>
    <xf numFmtId="0" fontId="22" fillId="0" borderId="0" xfId="43" applyFont="1" applyAlignment="1">
      <alignment vertical="center" shrinkToFit="1"/>
    </xf>
    <xf numFmtId="0" fontId="22" fillId="0" borderId="0" xfId="47" applyFont="1">
      <alignment vertical="center"/>
    </xf>
    <xf numFmtId="0" fontId="27" fillId="0" borderId="0" xfId="43" applyFont="1" applyAlignment="1">
      <alignment vertical="center" wrapText="1"/>
    </xf>
    <xf numFmtId="0" fontId="27" fillId="0" borderId="17" xfId="43" applyFont="1" applyBorder="1" applyAlignment="1">
      <alignment vertical="center" wrapText="1"/>
    </xf>
    <xf numFmtId="0" fontId="32" fillId="0" borderId="0" xfId="47" applyFont="1">
      <alignment vertical="center"/>
    </xf>
    <xf numFmtId="0" fontId="28" fillId="0" borderId="11" xfId="43" applyFont="1" applyBorder="1">
      <alignment vertical="center"/>
    </xf>
    <xf numFmtId="0" fontId="28" fillId="0" borderId="10" xfId="43" applyFont="1" applyBorder="1">
      <alignment vertical="center"/>
    </xf>
    <xf numFmtId="0" fontId="23" fillId="0" borderId="23" xfId="45" applyFont="1" applyBorder="1" applyAlignment="1"/>
    <xf numFmtId="0" fontId="33" fillId="0" borderId="0" xfId="47" applyFont="1" applyAlignment="1">
      <alignment vertical="top"/>
    </xf>
    <xf numFmtId="0" fontId="34" fillId="0" borderId="0" xfId="47" applyFont="1" applyAlignment="1"/>
    <xf numFmtId="0" fontId="35" fillId="0" borderId="0" xfId="43" applyFont="1">
      <alignment vertical="center"/>
    </xf>
    <xf numFmtId="179" fontId="23" fillId="0" borderId="17" xfId="46" applyNumberFormat="1" applyFont="1" applyFill="1" applyBorder="1" applyAlignment="1" applyProtection="1">
      <alignment vertical="center" wrapText="1"/>
      <protection locked="0"/>
    </xf>
    <xf numFmtId="38" fontId="23" fillId="0" borderId="17" xfId="46" applyFont="1" applyFill="1" applyBorder="1" applyAlignment="1" applyProtection="1">
      <alignment horizontal="right" vertical="center" wrapText="1" shrinkToFit="1"/>
    </xf>
    <xf numFmtId="0" fontId="23" fillId="0" borderId="17" xfId="43" applyFont="1" applyBorder="1" applyAlignment="1">
      <alignment vertical="center" wrapText="1"/>
    </xf>
    <xf numFmtId="38" fontId="23" fillId="0" borderId="0" xfId="43" applyNumberFormat="1" applyFont="1" applyAlignment="1">
      <alignment horizontal="center" vertical="center" wrapText="1"/>
    </xf>
    <xf numFmtId="0" fontId="23" fillId="0" borderId="0" xfId="48" applyFont="1" applyAlignment="1">
      <alignment horizontal="center" vertical="center" wrapText="1"/>
    </xf>
    <xf numFmtId="0" fontId="23" fillId="0" borderId="0" xfId="43" applyFont="1" applyAlignment="1" applyProtection="1">
      <alignment horizontal="right" vertical="center" wrapText="1"/>
      <protection locked="0"/>
    </xf>
    <xf numFmtId="38" fontId="23" fillId="0" borderId="0" xfId="43" applyNumberFormat="1" applyFont="1" applyAlignment="1">
      <alignment horizontal="center" vertical="distributed" wrapText="1"/>
    </xf>
    <xf numFmtId="176" fontId="23" fillId="0" borderId="0" xfId="46" applyNumberFormat="1" applyFont="1" applyFill="1" applyBorder="1" applyAlignment="1" applyProtection="1">
      <alignment vertical="center" wrapText="1"/>
      <protection locked="0"/>
    </xf>
    <xf numFmtId="178" fontId="23" fillId="0" borderId="0" xfId="46" applyNumberFormat="1" applyFont="1" applyFill="1" applyBorder="1" applyAlignment="1">
      <alignment vertical="center" wrapText="1"/>
    </xf>
    <xf numFmtId="177" fontId="23" fillId="0" borderId="0" xfId="43" applyNumberFormat="1" applyFont="1" applyAlignment="1">
      <alignment horizontal="center" vertical="center" wrapText="1" shrinkToFit="1"/>
    </xf>
    <xf numFmtId="38" fontId="23" fillId="0" borderId="0" xfId="46" applyFont="1" applyFill="1" applyBorder="1" applyAlignment="1">
      <alignment horizontal="center" vertical="center" wrapText="1" shrinkToFit="1"/>
    </xf>
    <xf numFmtId="179" fontId="23" fillId="0" borderId="0" xfId="46" applyNumberFormat="1" applyFont="1" applyFill="1" applyBorder="1" applyAlignment="1" applyProtection="1">
      <alignment vertical="center" wrapText="1"/>
      <protection locked="0"/>
    </xf>
    <xf numFmtId="38" fontId="23" fillId="0" borderId="0" xfId="46" applyFont="1" applyFill="1" applyBorder="1" applyAlignment="1" applyProtection="1">
      <alignment horizontal="right" vertical="center" wrapText="1" shrinkToFit="1"/>
    </xf>
    <xf numFmtId="0" fontId="23" fillId="0" borderId="0" xfId="43" applyFont="1" applyAlignment="1">
      <alignment vertical="center" wrapText="1"/>
    </xf>
    <xf numFmtId="0" fontId="34" fillId="0" borderId="0" xfId="43" applyFont="1">
      <alignment vertical="center"/>
    </xf>
    <xf numFmtId="0" fontId="25" fillId="0" borderId="17" xfId="43" applyFont="1" applyBorder="1" applyAlignment="1">
      <alignment horizontal="center" vertical="center" shrinkToFit="1"/>
    </xf>
    <xf numFmtId="0" fontId="36" fillId="0" borderId="0" xfId="43" applyFont="1" applyAlignment="1">
      <alignment horizontal="right" vertical="center"/>
    </xf>
    <xf numFmtId="0" fontId="19" fillId="0" borderId="0" xfId="45" applyFont="1" applyAlignment="1">
      <alignment horizontal="center" vertical="center" shrinkToFit="1"/>
    </xf>
    <xf numFmtId="0" fontId="37" fillId="0" borderId="0" xfId="43" applyFont="1">
      <alignment vertical="center"/>
    </xf>
    <xf numFmtId="0" fontId="19" fillId="0" borderId="0" xfId="43">
      <alignment vertical="center"/>
    </xf>
    <xf numFmtId="0" fontId="19" fillId="0" borderId="0" xfId="43" applyAlignment="1">
      <alignment vertical="center" shrinkToFit="1"/>
    </xf>
    <xf numFmtId="0" fontId="38" fillId="0" borderId="0" xfId="51">
      <alignment vertical="center"/>
    </xf>
    <xf numFmtId="0" fontId="27" fillId="0" borderId="23" xfId="45" applyFont="1" applyBorder="1" applyAlignment="1"/>
    <xf numFmtId="0" fontId="28" fillId="0" borderId="0" xfId="43" applyFont="1">
      <alignment vertical="center"/>
    </xf>
    <xf numFmtId="0" fontId="42" fillId="0" borderId="0" xfId="43" applyFont="1">
      <alignment vertical="center"/>
    </xf>
    <xf numFmtId="38" fontId="40" fillId="0" borderId="15" xfId="43" applyNumberFormat="1" applyFont="1" applyBorder="1" applyAlignment="1" applyProtection="1">
      <alignment horizontal="center" vertical="distributed" wrapText="1"/>
      <protection locked="0"/>
    </xf>
    <xf numFmtId="179" fontId="40" fillId="0" borderId="15" xfId="46" applyNumberFormat="1" applyFont="1" applyFill="1" applyBorder="1" applyAlignment="1" applyProtection="1">
      <alignment horizontal="center" vertical="center"/>
      <protection locked="0"/>
    </xf>
    <xf numFmtId="38" fontId="40" fillId="0" borderId="22" xfId="46" applyFont="1" applyFill="1" applyBorder="1" applyAlignment="1" applyProtection="1">
      <alignment horizontal="center" vertical="center" shrinkToFit="1"/>
    </xf>
    <xf numFmtId="49" fontId="19" fillId="0" borderId="16" xfId="46" applyNumberFormat="1" applyFont="1" applyFill="1" applyBorder="1" applyAlignment="1" applyProtection="1">
      <alignment horizontal="center" vertical="center" shrinkToFit="1"/>
      <protection locked="0"/>
    </xf>
    <xf numFmtId="49" fontId="19" fillId="0" borderId="10" xfId="46" applyNumberFormat="1" applyFont="1" applyFill="1" applyBorder="1" applyAlignment="1" applyProtection="1">
      <alignment horizontal="center" vertical="center" shrinkToFit="1"/>
      <protection locked="0"/>
    </xf>
    <xf numFmtId="38" fontId="19" fillId="0" borderId="25" xfId="46" applyFont="1" applyFill="1" applyBorder="1" applyAlignment="1" applyProtection="1">
      <alignment horizontal="center" vertical="center" shrinkToFit="1"/>
      <protection locked="0"/>
    </xf>
    <xf numFmtId="38" fontId="19" fillId="0" borderId="23" xfId="46" applyFont="1" applyFill="1" applyBorder="1" applyAlignment="1" applyProtection="1">
      <alignment horizontal="center" vertical="center" shrinkToFit="1"/>
      <protection locked="0"/>
    </xf>
    <xf numFmtId="38" fontId="19" fillId="0" borderId="26" xfId="46" applyFont="1" applyFill="1" applyBorder="1" applyAlignment="1" applyProtection="1">
      <alignment horizontal="center" vertical="center" shrinkToFit="1"/>
      <protection locked="0"/>
    </xf>
    <xf numFmtId="0" fontId="40" fillId="0" borderId="10" xfId="43" applyFont="1" applyBorder="1" applyAlignment="1" applyProtection="1">
      <alignment horizontal="center" vertical="center"/>
      <protection locked="0"/>
    </xf>
    <xf numFmtId="0" fontId="40" fillId="0" borderId="16" xfId="43" applyFont="1" applyBorder="1" applyAlignment="1" applyProtection="1">
      <alignment horizontal="center" vertical="center"/>
      <protection locked="0"/>
    </xf>
    <xf numFmtId="176" fontId="23" fillId="0" borderId="0" xfId="46" applyNumberFormat="1" applyFont="1" applyFill="1" applyBorder="1" applyAlignment="1" applyProtection="1">
      <alignment horizontal="right" vertical="center" wrapText="1"/>
      <protection locked="0"/>
    </xf>
    <xf numFmtId="180" fontId="23" fillId="0" borderId="0" xfId="43" applyNumberFormat="1" applyFont="1" applyAlignment="1">
      <alignment horizontal="right" vertical="center" wrapText="1" shrinkToFit="1"/>
    </xf>
    <xf numFmtId="0" fontId="40" fillId="0" borderId="17" xfId="43" applyFont="1" applyBorder="1" applyAlignment="1" applyProtection="1">
      <alignment horizontal="right" vertical="center" wrapText="1"/>
      <protection locked="0"/>
    </xf>
    <xf numFmtId="38" fontId="40" fillId="0" borderId="17" xfId="43" applyNumberFormat="1" applyFont="1" applyBorder="1" applyAlignment="1">
      <alignment horizontal="center" vertical="distributed" wrapText="1"/>
    </xf>
    <xf numFmtId="178" fontId="40" fillId="0" borderId="17" xfId="46" applyNumberFormat="1" applyFont="1" applyFill="1" applyBorder="1" applyAlignment="1">
      <alignment vertical="center" wrapText="1"/>
    </xf>
    <xf numFmtId="180" fontId="40" fillId="0" borderId="17" xfId="43" applyNumberFormat="1" applyFont="1" applyBorder="1" applyAlignment="1">
      <alignment horizontal="right" vertical="center" wrapText="1" shrinkToFit="1"/>
    </xf>
    <xf numFmtId="38" fontId="40" fillId="0" borderId="17" xfId="46" applyFont="1" applyFill="1" applyBorder="1" applyAlignment="1">
      <alignment horizontal="center" vertical="center" wrapText="1" shrinkToFit="1"/>
    </xf>
    <xf numFmtId="38" fontId="40" fillId="0" borderId="0" xfId="43" applyNumberFormat="1" applyFont="1" applyAlignment="1">
      <alignment horizontal="center" vertical="center" wrapText="1"/>
    </xf>
    <xf numFmtId="0" fontId="40" fillId="0" borderId="0" xfId="48" applyFont="1" applyAlignment="1">
      <alignment horizontal="center" vertical="center" wrapText="1"/>
    </xf>
    <xf numFmtId="0" fontId="40" fillId="0" borderId="0" xfId="43" applyFont="1" applyAlignment="1" applyProtection="1">
      <alignment horizontal="right" vertical="center" wrapText="1"/>
      <protection locked="0"/>
    </xf>
    <xf numFmtId="38" fontId="40" fillId="0" borderId="0" xfId="43" applyNumberFormat="1" applyFont="1" applyAlignment="1">
      <alignment horizontal="center" vertical="distributed" wrapText="1"/>
    </xf>
    <xf numFmtId="176" fontId="40" fillId="0" borderId="0" xfId="46" applyNumberFormat="1" applyFont="1" applyFill="1" applyBorder="1" applyAlignment="1" applyProtection="1">
      <alignment horizontal="right" vertical="center" wrapText="1"/>
      <protection locked="0"/>
    </xf>
    <xf numFmtId="178" fontId="40" fillId="0" borderId="0" xfId="46" applyNumberFormat="1" applyFont="1" applyFill="1" applyBorder="1" applyAlignment="1">
      <alignment vertical="center" wrapText="1"/>
    </xf>
    <xf numFmtId="180" fontId="40" fillId="0" borderId="0" xfId="43" applyNumberFormat="1" applyFont="1" applyAlignment="1">
      <alignment horizontal="right" vertical="center" wrapText="1" shrinkToFit="1"/>
    </xf>
    <xf numFmtId="38" fontId="40" fillId="0" borderId="0" xfId="46" applyFont="1" applyFill="1" applyBorder="1" applyAlignment="1">
      <alignment horizontal="left" vertical="center" wrapText="1" shrinkToFit="1"/>
    </xf>
    <xf numFmtId="176" fontId="19" fillId="0" borderId="17" xfId="46" applyNumberFormat="1" applyFont="1" applyFill="1" applyBorder="1" applyAlignment="1" applyProtection="1">
      <alignment horizontal="right" vertical="center" wrapText="1"/>
      <protection locked="0"/>
    </xf>
    <xf numFmtId="0" fontId="27" fillId="0" borderId="23" xfId="43" applyFont="1" applyBorder="1" applyAlignment="1"/>
    <xf numFmtId="0" fontId="27" fillId="0" borderId="23" xfId="43" applyFont="1" applyBorder="1" applyAlignment="1">
      <alignment wrapText="1"/>
    </xf>
    <xf numFmtId="181" fontId="19" fillId="0" borderId="15" xfId="46" applyNumberFormat="1" applyFont="1" applyFill="1" applyBorder="1" applyAlignment="1" applyProtection="1">
      <alignment horizontal="right" vertical="center"/>
      <protection locked="0"/>
    </xf>
    <xf numFmtId="182" fontId="19" fillId="0" borderId="15" xfId="43" applyNumberFormat="1" applyBorder="1" applyAlignment="1" applyProtection="1">
      <alignment horizontal="right" vertical="center" shrinkToFit="1"/>
      <protection locked="0"/>
    </xf>
    <xf numFmtId="0" fontId="43" fillId="0" borderId="0" xfId="0" applyFont="1" applyAlignment="1">
      <alignment horizontal="left" vertical="center"/>
    </xf>
    <xf numFmtId="0" fontId="0" fillId="0" borderId="0" xfId="0" applyAlignment="1"/>
    <xf numFmtId="0" fontId="41" fillId="0" borderId="0" xfId="0" applyFont="1" applyAlignment="1">
      <alignment vertical="top"/>
    </xf>
    <xf numFmtId="0" fontId="19" fillId="0" borderId="0" xfId="43" applyAlignment="1">
      <alignment horizontal="right"/>
    </xf>
    <xf numFmtId="0" fontId="48" fillId="0" borderId="0" xfId="43" applyFont="1" applyAlignment="1">
      <alignment horizontal="left" vertical="center"/>
    </xf>
    <xf numFmtId="0" fontId="40" fillId="0" borderId="23" xfId="43" applyFont="1" applyBorder="1" applyAlignment="1"/>
    <xf numFmtId="0" fontId="27" fillId="0" borderId="0" xfId="43" applyFont="1" applyAlignment="1">
      <alignment horizontal="right" vertical="top"/>
    </xf>
    <xf numFmtId="0" fontId="44" fillId="0" borderId="0" xfId="0" applyFont="1" applyAlignment="1">
      <alignment horizontal="right" vertical="top"/>
    </xf>
    <xf numFmtId="0" fontId="29" fillId="0" borderId="23" xfId="0" applyFont="1" applyBorder="1" applyAlignment="1">
      <alignment horizontal="left"/>
    </xf>
    <xf numFmtId="0" fontId="29" fillId="0" borderId="0" xfId="0" applyFont="1" applyAlignment="1"/>
    <xf numFmtId="0" fontId="31" fillId="0" borderId="23" xfId="0" applyFont="1" applyBorder="1" applyAlignment="1">
      <alignment vertical="top"/>
    </xf>
    <xf numFmtId="0" fontId="23" fillId="0" borderId="23" xfId="43" applyFont="1" applyBorder="1" applyAlignment="1">
      <alignment horizontal="left"/>
    </xf>
    <xf numFmtId="0" fontId="19" fillId="0" borderId="23" xfId="43" applyBorder="1" applyAlignment="1"/>
    <xf numFmtId="0" fontId="0" fillId="0" borderId="23" xfId="0" applyBorder="1" applyAlignment="1"/>
    <xf numFmtId="0" fontId="20" fillId="0" borderId="23" xfId="43" applyFont="1" applyBorder="1">
      <alignment vertical="center"/>
    </xf>
    <xf numFmtId="0" fontId="40" fillId="0" borderId="17" xfId="48" applyFont="1" applyBorder="1" applyAlignment="1">
      <alignment horizontal="center" vertical="center" wrapText="1"/>
    </xf>
    <xf numFmtId="0" fontId="40" fillId="0" borderId="23" xfId="43" applyFont="1" applyBorder="1" applyAlignment="1">
      <alignment horizontal="left"/>
    </xf>
    <xf numFmtId="178" fontId="19" fillId="0" borderId="15" xfId="46" applyNumberFormat="1" applyFont="1" applyFill="1" applyBorder="1" applyAlignment="1" applyProtection="1">
      <alignment horizontal="center" vertical="center" shrinkToFit="1"/>
      <protection locked="0"/>
    </xf>
    <xf numFmtId="0" fontId="45" fillId="0" borderId="0" xfId="43" applyFont="1" applyAlignment="1">
      <alignment vertical="top"/>
    </xf>
    <xf numFmtId="0" fontId="39" fillId="0" borderId="0" xfId="0" applyFont="1" applyAlignment="1">
      <alignment vertical="top"/>
    </xf>
    <xf numFmtId="0" fontId="25" fillId="0" borderId="0" xfId="45" applyFont="1" applyAlignment="1">
      <alignment horizontal="left" vertical="center" shrinkToFit="1"/>
    </xf>
    <xf numFmtId="0" fontId="25" fillId="0" borderId="0" xfId="43" applyFont="1" applyAlignment="1">
      <alignment horizontal="left" vertical="center"/>
    </xf>
    <xf numFmtId="0" fontId="25" fillId="0" borderId="0" xfId="45" applyFont="1" applyAlignment="1">
      <alignment horizontal="left" wrapText="1"/>
    </xf>
    <xf numFmtId="0" fontId="19" fillId="0" borderId="23" xfId="43" applyBorder="1" applyAlignment="1">
      <alignment horizontal="left"/>
    </xf>
    <xf numFmtId="0" fontId="29" fillId="0" borderId="23" xfId="0" applyFont="1" applyBorder="1" applyAlignment="1"/>
    <xf numFmtId="0" fontId="19" fillId="0" borderId="0" xfId="43" applyAlignment="1"/>
    <xf numFmtId="0" fontId="50" fillId="0" borderId="13" xfId="0" applyFont="1" applyBorder="1" applyAlignment="1"/>
    <xf numFmtId="0" fontId="40" fillId="0" borderId="0" xfId="43" applyFont="1" applyAlignment="1"/>
    <xf numFmtId="0" fontId="40" fillId="0" borderId="23" xfId="43" applyFont="1" applyBorder="1" applyAlignment="1">
      <alignment horizontal="center"/>
    </xf>
    <xf numFmtId="0" fontId="30" fillId="0" borderId="0" xfId="43" applyFont="1" applyAlignment="1">
      <alignment horizontal="left" vertical="center"/>
    </xf>
    <xf numFmtId="0" fontId="26" fillId="0" borderId="20" xfId="43" applyFont="1" applyBorder="1">
      <alignment vertical="center"/>
    </xf>
    <xf numFmtId="0" fontId="0" fillId="0" borderId="20" xfId="0" applyBorder="1">
      <alignment vertical="center"/>
    </xf>
    <xf numFmtId="0" fontId="26" fillId="0" borderId="0" xfId="43" applyFont="1">
      <alignment vertical="center"/>
    </xf>
    <xf numFmtId="0" fontId="0" fillId="0" borderId="0" xfId="0">
      <alignment vertical="center"/>
    </xf>
    <xf numFmtId="0" fontId="27" fillId="0" borderId="10" xfId="43" applyFont="1" applyBorder="1" applyAlignment="1">
      <alignment horizontal="center" vertical="center" wrapText="1"/>
    </xf>
    <xf numFmtId="0" fontId="27" fillId="0" borderId="10" xfId="43" applyFont="1" applyBorder="1" applyAlignment="1">
      <alignment horizontal="center" vertical="center"/>
    </xf>
    <xf numFmtId="38" fontId="19" fillId="0" borderId="12" xfId="43" applyNumberFormat="1" applyBorder="1" applyAlignment="1" applyProtection="1">
      <alignment horizontal="left" vertical="center" wrapText="1"/>
      <protection locked="0"/>
    </xf>
    <xf numFmtId="38" fontId="19" fillId="0" borderId="13" xfId="43" applyNumberFormat="1" applyBorder="1" applyAlignment="1" applyProtection="1">
      <alignment horizontal="left" vertical="center" wrapText="1"/>
      <protection locked="0"/>
    </xf>
    <xf numFmtId="38" fontId="19" fillId="0" borderId="14" xfId="43" applyNumberFormat="1" applyBorder="1" applyAlignment="1" applyProtection="1">
      <alignment horizontal="left" vertical="center" wrapText="1"/>
      <protection locked="0"/>
    </xf>
    <xf numFmtId="38" fontId="40" fillId="0" borderId="17" xfId="43" applyNumberFormat="1" applyFont="1" applyBorder="1" applyAlignment="1">
      <alignment horizontal="center" vertical="center" wrapText="1"/>
    </xf>
    <xf numFmtId="0" fontId="40" fillId="0" borderId="17" xfId="48" applyFont="1" applyBorder="1" applyAlignment="1">
      <alignment horizontal="center" vertical="center" wrapText="1"/>
    </xf>
    <xf numFmtId="0" fontId="28" fillId="0" borderId="10" xfId="43" applyFont="1" applyBorder="1" applyAlignment="1">
      <alignment horizontal="center" vertical="center" wrapText="1"/>
    </xf>
    <xf numFmtId="0" fontId="28" fillId="0" borderId="10" xfId="43" applyFont="1" applyBorder="1" applyAlignment="1">
      <alignment horizontal="left" vertical="center" wrapText="1" shrinkToFit="1"/>
    </xf>
    <xf numFmtId="0" fontId="28" fillId="0" borderId="10" xfId="43" applyFont="1" applyBorder="1" applyAlignment="1">
      <alignment horizontal="left" vertical="center" shrinkToFit="1"/>
    </xf>
    <xf numFmtId="0" fontId="26" fillId="0" borderId="15" xfId="43" applyFont="1" applyBorder="1" applyAlignment="1">
      <alignment horizontal="center" vertical="center" wrapText="1"/>
    </xf>
    <xf numFmtId="0" fontId="26" fillId="0" borderId="19" xfId="43" applyFont="1" applyBorder="1" applyAlignment="1">
      <alignment horizontal="center" vertical="center" wrapText="1"/>
    </xf>
    <xf numFmtId="0" fontId="26" fillId="0" borderId="11" xfId="43" applyFont="1" applyBorder="1" applyAlignment="1">
      <alignment horizontal="center" vertical="center" wrapText="1"/>
    </xf>
    <xf numFmtId="0" fontId="26" fillId="0" borderId="10" xfId="43" applyFont="1" applyBorder="1" applyAlignment="1">
      <alignment horizontal="center" vertical="center" wrapText="1"/>
    </xf>
    <xf numFmtId="0" fontId="23" fillId="0" borderId="17" xfId="43" applyFont="1" applyBorder="1" applyAlignment="1">
      <alignment horizontal="center" vertical="center"/>
    </xf>
    <xf numFmtId="0" fontId="23" fillId="0" borderId="23" xfId="43" applyFont="1" applyBorder="1" applyAlignment="1">
      <alignment horizontal="center" vertical="center"/>
    </xf>
    <xf numFmtId="0" fontId="26" fillId="0" borderId="16" xfId="43" applyFont="1" applyBorder="1" applyAlignment="1">
      <alignment horizontal="center" vertical="center" wrapText="1"/>
    </xf>
    <xf numFmtId="0" fontId="26" fillId="0" borderId="17" xfId="43" applyFont="1" applyBorder="1" applyAlignment="1">
      <alignment horizontal="center" vertical="center" wrapText="1"/>
    </xf>
    <xf numFmtId="0" fontId="26" fillId="0" borderId="18" xfId="43" applyFont="1" applyBorder="1" applyAlignment="1">
      <alignment horizontal="center" vertical="center" wrapText="1"/>
    </xf>
    <xf numFmtId="0" fontId="26" fillId="0" borderId="20" xfId="43" applyFont="1" applyBorder="1" applyAlignment="1">
      <alignment horizontal="center" vertical="center" wrapText="1"/>
    </xf>
    <xf numFmtId="0" fontId="26" fillId="0" borderId="0" xfId="43" applyFont="1" applyAlignment="1">
      <alignment horizontal="center" vertical="center" wrapText="1"/>
    </xf>
    <xf numFmtId="0" fontId="26" fillId="0" borderId="21" xfId="43" applyFont="1" applyBorder="1" applyAlignment="1">
      <alignment horizontal="center" vertical="center" wrapText="1"/>
    </xf>
    <xf numFmtId="0" fontId="26" fillId="0" borderId="22" xfId="43" applyFont="1" applyBorder="1" applyAlignment="1">
      <alignment horizontal="center" vertical="center" wrapText="1"/>
    </xf>
    <xf numFmtId="0" fontId="26" fillId="0" borderId="23" xfId="43" applyFont="1" applyBorder="1" applyAlignment="1">
      <alignment horizontal="center" vertical="center" wrapText="1"/>
    </xf>
    <xf numFmtId="0" fontId="26" fillId="0" borderId="24" xfId="43" applyFont="1" applyBorder="1" applyAlignment="1">
      <alignment horizontal="center" vertical="center" wrapText="1"/>
    </xf>
    <xf numFmtId="0" fontId="27" fillId="0" borderId="15" xfId="43" applyFont="1" applyBorder="1" applyAlignment="1">
      <alignment horizontal="center" vertical="center" wrapText="1"/>
    </xf>
    <xf numFmtId="0" fontId="27" fillId="0" borderId="19" xfId="43" applyFont="1" applyBorder="1" applyAlignment="1">
      <alignment horizontal="center" vertical="center"/>
    </xf>
    <xf numFmtId="0" fontId="27" fillId="0" borderId="11" xfId="43" applyFont="1" applyBorder="1" applyAlignment="1">
      <alignment horizontal="center" vertical="center"/>
    </xf>
    <xf numFmtId="0" fontId="26" fillId="0" borderId="15" xfId="43" applyFont="1" applyBorder="1" applyAlignment="1">
      <alignment horizontal="center" vertical="center" shrinkToFit="1"/>
    </xf>
    <xf numFmtId="0" fontId="26" fillId="0" borderId="11" xfId="43" applyFont="1" applyBorder="1" applyAlignment="1">
      <alignment horizontal="center" vertical="center" shrinkToFit="1"/>
    </xf>
    <xf numFmtId="0" fontId="26" fillId="0" borderId="12" xfId="43" applyFont="1" applyBorder="1" applyAlignment="1">
      <alignment horizontal="center" vertical="center" wrapText="1"/>
    </xf>
    <xf numFmtId="0" fontId="26" fillId="0" borderId="13" xfId="43" applyFont="1" applyBorder="1" applyAlignment="1">
      <alignment horizontal="center" vertical="center" wrapText="1"/>
    </xf>
    <xf numFmtId="0" fontId="26" fillId="0" borderId="14" xfId="43" applyFont="1" applyBorder="1" applyAlignment="1">
      <alignment horizontal="center" vertical="center" wrapText="1"/>
    </xf>
    <xf numFmtId="0" fontId="25" fillId="0" borderId="23" xfId="45" applyFont="1" applyBorder="1" applyAlignment="1">
      <alignment horizontal="center"/>
    </xf>
    <xf numFmtId="0" fontId="49" fillId="0" borderId="13" xfId="43" applyFont="1" applyBorder="1" applyAlignment="1">
      <alignment horizontal="left"/>
    </xf>
    <xf numFmtId="0" fontId="31" fillId="0" borderId="1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26" fillId="0" borderId="15" xfId="43" applyFont="1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8" fillId="0" borderId="15" xfId="43" applyFont="1" applyBorder="1" applyAlignment="1">
      <alignment horizontal="center" vertical="center" wrapText="1"/>
    </xf>
    <xf numFmtId="0" fontId="28" fillId="0" borderId="19" xfId="43" applyFont="1" applyBorder="1" applyAlignment="1">
      <alignment horizontal="center" vertical="center" wrapText="1"/>
    </xf>
    <xf numFmtId="0" fontId="28" fillId="0" borderId="11" xfId="43" applyFont="1" applyBorder="1" applyAlignment="1">
      <alignment horizontal="center" vertical="center" wrapText="1"/>
    </xf>
    <xf numFmtId="0" fontId="28" fillId="0" borderId="12" xfId="43" applyFont="1" applyBorder="1" applyAlignment="1">
      <alignment horizontal="center" vertical="center" wrapText="1"/>
    </xf>
    <xf numFmtId="0" fontId="28" fillId="0" borderId="13" xfId="43" applyFont="1" applyBorder="1" applyAlignment="1">
      <alignment horizontal="center" vertical="center" wrapText="1"/>
    </xf>
    <xf numFmtId="0" fontId="28" fillId="0" borderId="14" xfId="43" applyFont="1" applyBorder="1" applyAlignment="1">
      <alignment horizontal="center" vertical="center" wrapText="1"/>
    </xf>
  </cellXfs>
  <cellStyles count="52">
    <cellStyle name="20% - アクセント 1 2" xfId="20" xr:uid="{00000000-0005-0000-0000-000000000000}"/>
    <cellStyle name="20% - アクセント 2 2" xfId="24" xr:uid="{00000000-0005-0000-0000-000001000000}"/>
    <cellStyle name="20% - アクセント 3 2" xfId="28" xr:uid="{00000000-0005-0000-0000-000002000000}"/>
    <cellStyle name="20% - アクセント 4 2" xfId="32" xr:uid="{00000000-0005-0000-0000-000003000000}"/>
    <cellStyle name="20% - アクセント 5 2" xfId="36" xr:uid="{00000000-0005-0000-0000-000004000000}"/>
    <cellStyle name="20% - アクセント 6 2" xfId="40" xr:uid="{00000000-0005-0000-0000-000005000000}"/>
    <cellStyle name="40% - アクセント 1 2" xfId="21" xr:uid="{00000000-0005-0000-0000-000006000000}"/>
    <cellStyle name="40% - アクセント 2 2" xfId="25" xr:uid="{00000000-0005-0000-0000-000007000000}"/>
    <cellStyle name="40% - アクセント 3 2" xfId="29" xr:uid="{00000000-0005-0000-0000-000008000000}"/>
    <cellStyle name="40% - アクセント 4 2" xfId="33" xr:uid="{00000000-0005-0000-0000-000009000000}"/>
    <cellStyle name="40% - アクセント 5 2" xfId="37" xr:uid="{00000000-0005-0000-0000-00000A000000}"/>
    <cellStyle name="40% - アクセント 6 2" xfId="41" xr:uid="{00000000-0005-0000-0000-00000B000000}"/>
    <cellStyle name="60% - アクセント 1 2" xfId="22" xr:uid="{00000000-0005-0000-0000-00000C000000}"/>
    <cellStyle name="60% - アクセント 2 2" xfId="26" xr:uid="{00000000-0005-0000-0000-00000D000000}"/>
    <cellStyle name="60% - アクセント 3 2" xfId="30" xr:uid="{00000000-0005-0000-0000-00000E000000}"/>
    <cellStyle name="60% - アクセント 4 2" xfId="34" xr:uid="{00000000-0005-0000-0000-00000F000000}"/>
    <cellStyle name="60% - アクセント 5 2" xfId="38" xr:uid="{00000000-0005-0000-0000-000010000000}"/>
    <cellStyle name="60% - アクセント 6 2" xfId="42" xr:uid="{00000000-0005-0000-0000-000011000000}"/>
    <cellStyle name="アクセント 1 2" xfId="19" xr:uid="{00000000-0005-0000-0000-000012000000}"/>
    <cellStyle name="アクセント 2 2" xfId="23" xr:uid="{00000000-0005-0000-0000-000013000000}"/>
    <cellStyle name="アクセント 3 2" xfId="27" xr:uid="{00000000-0005-0000-0000-000014000000}"/>
    <cellStyle name="アクセント 4 2" xfId="31" xr:uid="{00000000-0005-0000-0000-000015000000}"/>
    <cellStyle name="アクセント 5 2" xfId="35" xr:uid="{00000000-0005-0000-0000-000016000000}"/>
    <cellStyle name="アクセント 6 2" xfId="39" xr:uid="{00000000-0005-0000-0000-000017000000}"/>
    <cellStyle name="タイトル" xfId="1" builtinId="15" customBuiltin="1"/>
    <cellStyle name="チェック セル 2" xfId="14" xr:uid="{00000000-0005-0000-0000-000019000000}"/>
    <cellStyle name="どちらでもない 2" xfId="9" xr:uid="{00000000-0005-0000-0000-00001A000000}"/>
    <cellStyle name="ハイパーリンク" xfId="51" builtinId="8"/>
    <cellStyle name="メモ 2" xfId="16" xr:uid="{00000000-0005-0000-0000-00001C000000}"/>
    <cellStyle name="リンク セル 2" xfId="13" xr:uid="{00000000-0005-0000-0000-00001D000000}"/>
    <cellStyle name="悪い 2" xfId="8" xr:uid="{00000000-0005-0000-0000-00001E000000}"/>
    <cellStyle name="計算 2" xfId="12" xr:uid="{00000000-0005-0000-0000-00001F000000}"/>
    <cellStyle name="警告文 2" xfId="15" xr:uid="{00000000-0005-0000-0000-000020000000}"/>
    <cellStyle name="桁区切り 3" xfId="46" xr:uid="{00000000-0005-0000-0000-000022000000}"/>
    <cellStyle name="見出し 1 2" xfId="3" xr:uid="{00000000-0005-0000-0000-000023000000}"/>
    <cellStyle name="見出し 2 2" xfId="4" xr:uid="{00000000-0005-0000-0000-000024000000}"/>
    <cellStyle name="見出し 3 2" xfId="5" xr:uid="{00000000-0005-0000-0000-000025000000}"/>
    <cellStyle name="見出し 4 2" xfId="6" xr:uid="{00000000-0005-0000-0000-000026000000}"/>
    <cellStyle name="集計 2" xfId="18" xr:uid="{00000000-0005-0000-0000-000027000000}"/>
    <cellStyle name="出力 2" xfId="11" xr:uid="{00000000-0005-0000-0000-000028000000}"/>
    <cellStyle name="説明文 2" xfId="17" xr:uid="{00000000-0005-0000-0000-000029000000}"/>
    <cellStyle name="入力 2" xfId="10" xr:uid="{00000000-0005-0000-0000-00002A000000}"/>
    <cellStyle name="標準" xfId="0" builtinId="0"/>
    <cellStyle name="標準 13" xfId="44" xr:uid="{00000000-0005-0000-0000-00002C000000}"/>
    <cellStyle name="標準 2" xfId="2" xr:uid="{00000000-0005-0000-0000-00002D000000}"/>
    <cellStyle name="標準 2 3 3" xfId="48" xr:uid="{00000000-0005-0000-0000-00002E000000}"/>
    <cellStyle name="標準 3" xfId="50" xr:uid="{00000000-0005-0000-0000-00002F000000}"/>
    <cellStyle name="標準 3 18" xfId="47" xr:uid="{00000000-0005-0000-0000-000030000000}"/>
    <cellStyle name="標準_機構借受申込書（氏名分）" xfId="49" xr:uid="{00000000-0005-0000-0000-000031000000}"/>
    <cellStyle name="標準_機構借受農地集積計画書 2" xfId="43" xr:uid="{00000000-0005-0000-0000-000032000000}"/>
    <cellStyle name="標準_利用権設定移転申出書" xfId="45" xr:uid="{00000000-0005-0000-0000-000033000000}"/>
    <cellStyle name="良い 2" xfId="7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197786</xdr:colOff>
      <xdr:row>10</xdr:row>
      <xdr:rowOff>9525</xdr:rowOff>
    </xdr:from>
    <xdr:to>
      <xdr:col>23</xdr:col>
      <xdr:colOff>590550</xdr:colOff>
      <xdr:row>10</xdr:row>
      <xdr:rowOff>371474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9237011" y="2533650"/>
          <a:ext cx="392764" cy="361949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  <xdr:twoCellAnchor>
    <xdr:from>
      <xdr:col>23</xdr:col>
      <xdr:colOff>188261</xdr:colOff>
      <xdr:row>5</xdr:row>
      <xdr:rowOff>9525</xdr:rowOff>
    </xdr:from>
    <xdr:to>
      <xdr:col>23</xdr:col>
      <xdr:colOff>581025</xdr:colOff>
      <xdr:row>5</xdr:row>
      <xdr:rowOff>371474</xdr:rowOff>
    </xdr:to>
    <xdr:sp macro="" textlink="">
      <xdr:nvSpPr>
        <xdr:cNvPr id="18" name="Oval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9227486" y="1123950"/>
          <a:ext cx="392764" cy="361949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印</a:t>
          </a:r>
        </a:p>
      </xdr:txBody>
    </xdr:sp>
    <xdr:clientData/>
  </xdr:twoCellAnchor>
  <xdr:twoCellAnchor>
    <xdr:from>
      <xdr:col>11</xdr:col>
      <xdr:colOff>400050</xdr:colOff>
      <xdr:row>5</xdr:row>
      <xdr:rowOff>180975</xdr:rowOff>
    </xdr:from>
    <xdr:to>
      <xdr:col>12</xdr:col>
      <xdr:colOff>338338</xdr:colOff>
      <xdr:row>6</xdr:row>
      <xdr:rowOff>207694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543300" y="1628775"/>
          <a:ext cx="366913" cy="407719"/>
        </a:xfrm>
        <a:prstGeom prst="rect">
          <a:avLst/>
        </a:prstGeom>
        <a:noFill/>
        <a:ln w="9525">
          <a:solidFill>
            <a:schemeClr val="tx1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80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twoCellAnchor>
    <xdr:from>
      <xdr:col>23</xdr:col>
      <xdr:colOff>276224</xdr:colOff>
      <xdr:row>2</xdr:row>
      <xdr:rowOff>47625</xdr:rowOff>
    </xdr:from>
    <xdr:to>
      <xdr:col>24</xdr:col>
      <xdr:colOff>38099</xdr:colOff>
      <xdr:row>2</xdr:row>
      <xdr:rowOff>495300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020299" y="485775"/>
          <a:ext cx="428625" cy="447675"/>
        </a:xfrm>
        <a:prstGeom prst="rect">
          <a:avLst/>
        </a:prstGeom>
        <a:noFill/>
        <a:ln w="9525">
          <a:solidFill>
            <a:schemeClr val="tx1">
              <a:lumMod val="50000"/>
              <a:lumOff val="50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chemeClr val="tx1">
                  <a:lumMod val="50000"/>
                  <a:lumOff val="50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公社捨印</a:t>
          </a:r>
        </a:p>
      </xdr:txBody>
    </xdr:sp>
    <xdr:clientData/>
  </xdr:twoCellAnchor>
  <xdr:twoCellAnchor>
    <xdr:from>
      <xdr:col>26</xdr:col>
      <xdr:colOff>276225</xdr:colOff>
      <xdr:row>2</xdr:row>
      <xdr:rowOff>47625</xdr:rowOff>
    </xdr:from>
    <xdr:to>
      <xdr:col>27</xdr:col>
      <xdr:colOff>352426</xdr:colOff>
      <xdr:row>2</xdr:row>
      <xdr:rowOff>495300</xdr:rowOff>
    </xdr:to>
    <xdr:sp macro="" textlink="">
      <xdr:nvSpPr>
        <xdr:cNvPr id="8" name="Oval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1239500" y="485775"/>
          <a:ext cx="466726" cy="44767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捨印</a:t>
          </a:r>
        </a:p>
      </xdr:txBody>
    </xdr:sp>
    <xdr:clientData/>
  </xdr:twoCellAnchor>
  <xdr:twoCellAnchor>
    <xdr:from>
      <xdr:col>28</xdr:col>
      <xdr:colOff>364435</xdr:colOff>
      <xdr:row>2</xdr:row>
      <xdr:rowOff>47625</xdr:rowOff>
    </xdr:from>
    <xdr:to>
      <xdr:col>30</xdr:col>
      <xdr:colOff>1</xdr:colOff>
      <xdr:row>2</xdr:row>
      <xdr:rowOff>495300</xdr:rowOff>
    </xdr:to>
    <xdr:sp macro="" textlink="">
      <xdr:nvSpPr>
        <xdr:cNvPr id="10" name="Oval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2241696" y="486603"/>
          <a:ext cx="472109" cy="447675"/>
        </a:xfrm>
        <a:prstGeom prst="ellipse">
          <a:avLst/>
        </a:prstGeom>
        <a:solidFill>
          <a:srgbClr val="FFFFFF"/>
        </a:solidFill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/>
        <a:lstStyle/>
        <a:p>
          <a:pPr algn="ctr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捨印</a:t>
          </a:r>
        </a:p>
      </xdr:txBody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30</xdr:col>
      <xdr:colOff>339587</xdr:colOff>
      <xdr:row>80</xdr:row>
      <xdr:rowOff>132522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CDB26CD-0E9E-094F-065E-BA56DD8F2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36326"/>
          <a:ext cx="13053391" cy="9069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通知"/>
      <sheetName val="日程"/>
      <sheetName val="H27現地確認通知"/>
      <sheetName val="様式13号"/>
      <sheetName val="合意解約（相対）"/>
      <sheetName val="合意解約（公社・高原農場）"/>
      <sheetName val="合意解約（地主→公社）"/>
      <sheetName val="通知（相対）"/>
      <sheetName val="通知（公社・高原農場）"/>
      <sheetName val="通知(地主→公社）"/>
      <sheetName val="①登記事項証明書・登記簿謄本"/>
      <sheetName val="①②継続用紙"/>
      <sheetName val="申出書"/>
      <sheetName val="農用地等賃貸料振込口座申出書"/>
      <sheetName val="401"/>
      <sheetName val="集積計画書各筆明細"/>
      <sheetName val="チェックリスト (見直し後)"/>
      <sheetName val="現地調査表 "/>
      <sheetName val="新・合意解約（地主→公社）"/>
      <sheetName val="合意解約（公社→借受人）"/>
      <sheetName val="通知（公社→借受人）"/>
      <sheetName val="円滑化合意解約別紙"/>
      <sheetName val="交付率算出根拠"/>
      <sheetName val="権利者持ち分面積"/>
      <sheetName val="【個別説明会以降の調整】圃区への割り当て面積表"/>
      <sheetName val="【個別説明会までの状況】圃区への割り当て面積表"/>
      <sheetName val="Sheet1"/>
      <sheetName val="【没】圃区への割り当て面積表 (2)"/>
      <sheetName val="入力 表（買受）"/>
      <sheetName val="様式7号　農用地等賃貸料振込口座申出書"/>
      <sheetName val="様式８号　現地調査表"/>
      <sheetName val="様式10-1-1　集積計画各筆明細"/>
      <sheetName val="様式10-3　個人情報取扱確認書"/>
      <sheetName val="記載注意事項"/>
      <sheetName val="Sheet2"/>
      <sheetName val="地番、リスト"/>
      <sheetName val="受付農地整理簿5号-2"/>
      <sheetName val="中間管理農地整理簿7号-2"/>
      <sheetName val="利用権設定松本市"/>
      <sheetName val="配分計画松本市"/>
      <sheetName val="借受希望者応募情報"/>
      <sheetName val="利用権設定朝日村"/>
      <sheetName val="配分計画朝日村"/>
      <sheetName val="マスタ"/>
      <sheetName val="5-2"/>
      <sheetName val="記入例"/>
      <sheetName val="金抜表紙"/>
      <sheetName val="表紙"/>
      <sheetName val="設計説明"/>
      <sheetName val="本年度"/>
      <sheetName val="変更理由書"/>
      <sheetName val="請負"/>
      <sheetName val="明細"/>
      <sheetName val="電線管明細書"/>
      <sheetName val="明細 (2)"/>
      <sheetName val="計算表紙"/>
      <sheetName val="一覧表"/>
      <sheetName val="土工事(1)"/>
      <sheetName val="駐車場土積"/>
      <sheetName val="取壊し"/>
      <sheetName val="親水水路土積"/>
      <sheetName val="親水水路"/>
      <sheetName val="水道管布設"/>
      <sheetName val="電線管布設"/>
      <sheetName val="四阿"/>
      <sheetName val="木橋"/>
      <sheetName val="仮設工"/>
      <sheetName val="Ｇ表紙"/>
      <sheetName val="G"/>
      <sheetName val="G (2)"/>
      <sheetName val="Sheet3"/>
      <sheetName val="リンク訂正"/>
      <sheetName val="#REF"/>
      <sheetName val="設計表紙"/>
      <sheetName val="金抜"/>
      <sheetName val="概要"/>
      <sheetName val="補正"/>
      <sheetName val="工事費"/>
      <sheetName val="測試後"/>
      <sheetName val="測試"/>
      <sheetName val="図"/>
      <sheetName val="取付集計"/>
      <sheetName val="取付管"/>
      <sheetName val="矢板"/>
      <sheetName val="30m以上"/>
      <sheetName val="30m以下"/>
      <sheetName val="仮設材運搬"/>
      <sheetName val="水替"/>
      <sheetName val="BH0.20"/>
      <sheetName val="BH0.35"/>
      <sheetName val="BH0.60"/>
      <sheetName val="舗装切断"/>
      <sheetName val="仮復旧"/>
      <sheetName val="復旧"/>
      <sheetName val="区画線"/>
      <sheetName val="入力表"/>
      <sheetName val="集計表"/>
      <sheetName val="状況一覧"/>
      <sheetName val="土工1"/>
      <sheetName val="土工2"/>
      <sheetName val="土留工"/>
      <sheetName val="管路工"/>
      <sheetName val="MH表"/>
      <sheetName val="DAT1"/>
      <sheetName val="DAT2"/>
      <sheetName val="GAM1"/>
      <sheetName val="GAM2"/>
      <sheetName val="枠"/>
      <sheetName val="位置図"/>
      <sheetName val="test"/>
      <sheetName val="土工"/>
      <sheetName val="土積"/>
      <sheetName val="舗装工"/>
      <sheetName val="Type2"/>
      <sheetName val="取付"/>
      <sheetName val="擁壁工"/>
      <sheetName val="安全施設工"/>
      <sheetName val="排水工"/>
      <sheetName val="タイトル"/>
      <sheetName val="事業費明細書"/>
      <sheetName val="工事明細書"/>
      <sheetName val="道路BP～SP4土工事"/>
      <sheetName val="土積BP～SP4"/>
      <sheetName val="道路SP4～EP土工事 "/>
      <sheetName val="土積SP4～SP7"/>
      <sheetName val="土積SP7～EP(671.3)"/>
      <sheetName val="集水工土積"/>
      <sheetName val="道路側工"/>
      <sheetName val="側溝明細"/>
      <sheetName val="法面保護工"/>
      <sheetName val="利用方法など"/>
      <sheetName val="作業フロー"/>
      <sheetName val="変更理由"/>
      <sheetName val="実施概要書"/>
      <sheetName val="実施概要書(2)"/>
      <sheetName val="事業費総括(実施)"/>
      <sheetName val="工事明細書（実施）"/>
      <sheetName val="限度額"/>
      <sheetName val="数量計算書（1工区）"/>
      <sheetName val="数量計算書（2工区）"/>
      <sheetName val="農地野帳"/>
      <sheetName val="中表紙"/>
      <sheetName val="中表紙 (2)"/>
      <sheetName val="中表紙 (3)"/>
      <sheetName val="中表紙 (4)"/>
      <sheetName val="査定票"/>
      <sheetName val="審査印"/>
      <sheetName val="環境配慮シート"/>
      <sheetName val="概要書"/>
      <sheetName val="概要書(2)"/>
      <sheetName val="事業費総括"/>
      <sheetName val="工事内訳書"/>
      <sheetName val="数量計算書"/>
      <sheetName val="総単作成"/>
      <sheetName val="施設野帳"/>
      <sheetName val="野帳参考図"/>
      <sheetName val="応急内訳"/>
      <sheetName val="応急明細書"/>
      <sheetName val="１"/>
      <sheetName val="２"/>
      <sheetName val="数量計算書（実施）-1"/>
      <sheetName val="数量計算（実施-２）"/>
      <sheetName val="小運搬"/>
      <sheetName val="総合単価等.DATA1"/>
      <sheetName val="小運搬単価表"/>
      <sheetName val="査定票(から打ち)"/>
      <sheetName val="市町村コード表"/>
      <sheetName val="メンテ情報"/>
      <sheetName val="計算調書 "/>
      <sheetName val="運土計画(土量、運土距離）"/>
      <sheetName val="運土配分計画"/>
      <sheetName val="土積計算書"/>
      <sheetName val="×土積計算書 (試算用)"/>
      <sheetName val="地目別・整地面積"/>
      <sheetName val="長辺・短辺・畦畔"/>
      <sheetName val="地均計算書(ほ区)"/>
      <sheetName val="地均計算書（道水路）"/>
      <sheetName val="地均計算書（市単分）"/>
      <sheetName val="撤去（Co擁壁、ブロック積擁壁)"/>
      <sheetName val="撤去(As舗装・Co舗装)"/>
      <sheetName val="メンテナンス"/>
      <sheetName val="計算調書  (仮設工)"/>
      <sheetName val="供用日数（水廻し ）"/>
      <sheetName val="経済比較（水廻し）"/>
      <sheetName val="供用日数（敷き鉄板）"/>
      <sheetName val="敷鉄板　運搬距離"/>
      <sheetName val="台帳 (筆明細)"/>
      <sheetName val="台帳 (H31終期のみ)"/>
      <sheetName val="H31終期のみ"/>
      <sheetName val="台帳 (サッポロ安曇野池田)抜粋"/>
      <sheetName val="集計テ－ブル"/>
      <sheetName val="支所コード表"/>
      <sheetName val="条件整備 (様式)"/>
      <sheetName val="検証方法"/>
      <sheetName val="条件整備（記入例）"/>
      <sheetName val="整理番号表"/>
      <sheetName val="単価表一覧"/>
      <sheetName val="整理番号表（融資主体型補助事業）"/>
      <sheetName val="コンボボックス用シート"/>
      <sheetName val="機構P"/>
      <sheetName val="単価等"/>
      <sheetName val="番号表"/>
      <sheetName val="1、豊町"/>
      <sheetName val="2、一丁目"/>
      <sheetName val="3、吾妻町"/>
      <sheetName val="4、東町"/>
      <sheetName val="５，二丁目"/>
      <sheetName val="６，三丁目"/>
      <sheetName val="７，四丁目"/>
      <sheetName val="8、五丁目"/>
      <sheetName val="9、堀之内"/>
      <sheetName val="10、正科"/>
      <sheetName val="11、陸郷"/>
      <sheetName val="17広津　中山"/>
      <sheetName val="１８広津　北山北"/>
      <sheetName val="１９広津　北山南"/>
      <sheetName val="２０広津　中央西"/>
      <sheetName val="２１広津　中央東"/>
      <sheetName val="水田ﾃﾞｰﾀ"/>
      <sheetName val="水田データ"/>
      <sheetName val="22中島北１"/>
      <sheetName val="23中島北２"/>
      <sheetName val="24中島南１"/>
      <sheetName val="25中島南２"/>
      <sheetName val="26半在家"/>
      <sheetName val="27法道"/>
      <sheetName val="28相道寺"/>
      <sheetName val="29花見"/>
      <sheetName val="30七五三掛"/>
      <sheetName val="31竹原"/>
      <sheetName val="32滝中"/>
      <sheetName val="33滝南"/>
      <sheetName val="34田の入"/>
      <sheetName val="35坂下"/>
      <sheetName val="36新屋敷"/>
      <sheetName val="37中木戸"/>
      <sheetName val="38渋原"/>
      <sheetName val="39渋南"/>
      <sheetName val="40渋西"/>
      <sheetName val="41十日市場１"/>
      <sheetName val="42十日市場２"/>
      <sheetName val="43十日市場３"/>
      <sheetName val="44十日市場４"/>
      <sheetName val="45内鎌１"/>
      <sheetName val="46内鎌２"/>
      <sheetName val="47内鎌３"/>
      <sheetName val="48内鎌４"/>
      <sheetName val="49内鎌５"/>
      <sheetName val="50林中１"/>
      <sheetName val="51林中２"/>
      <sheetName val="52林中３"/>
      <sheetName val="53林中４"/>
      <sheetName val="54林中５"/>
      <sheetName val="55林中６"/>
      <sheetName val="56鵜山"/>
      <sheetName val="57中之郷"/>
      <sheetName val="様式第1-3号"/>
      <sheetName val="活動計画書"/>
      <sheetName val="加算措置"/>
      <sheetName val="構成員一覧"/>
      <sheetName val="【選択肢】"/>
      <sheetName val="様式第1-2号"/>
      <sheetName val="実施計画書"/>
      <sheetName val="業務委託費要望調査表"/>
      <sheetName val="変更計画書 "/>
      <sheetName val="実績報告書"/>
      <sheetName val="実績報告　別表"/>
      <sheetName val="業務委託費増額要望調査表（案）"/>
      <sheetName val="RP_Result"/>
      <sheetName val="RP_Data"/>
      <sheetName val="LP_Result"/>
      <sheetName val="LP_Data"/>
      <sheetName val="IP_Result"/>
      <sheetName val="IP_Data"/>
      <sheetName val="GP_Result"/>
      <sheetName val="GP_Data"/>
      <sheetName val="TP_Result"/>
      <sheetName val="TP_Data"/>
      <sheetName val="TP_hikaku"/>
      <sheetName val="hikaku_Data"/>
      <sheetName val="Profit_Calcu"/>
      <sheetName val="Manpower_Calcu"/>
      <sheetName val="計算結果"/>
      <sheetName val="単体表.$$$"/>
      <sheetName val="Formula"/>
      <sheetName val="Menu"/>
      <sheetName val="Setup"/>
      <sheetName val="Input_Profit"/>
      <sheetName val="Input_Manpower"/>
      <sheetName val="Input_Land"/>
      <sheetName val="Input_Others"/>
      <sheetName val="Depreciation"/>
      <sheetName val="Index"/>
      <sheetName val="Extraction"/>
      <sheetName val="Save"/>
      <sheetName val="マニュアル"/>
      <sheetName val="マニュアル２"/>
      <sheetName val="償却計算"/>
      <sheetName val="償却1"/>
      <sheetName val="償却2"/>
      <sheetName val="償却3"/>
      <sheetName val="①集積タイプ "/>
      <sheetName val="②集約化タイプ"/>
      <sheetName val="③経営転換協力金"/>
      <sheetName val="転記データ（削除不可）"/>
      <sheetName val="問合せ一覧"/>
    </sheetNames>
    <sheetDataSet>
      <sheetData sheetId="0"/>
      <sheetData sheetId="1">
        <row r="1">
          <cell r="A1" t="str">
            <v>№</v>
          </cell>
          <cell r="B1" t="str">
            <v>月日</v>
          </cell>
          <cell r="C1" t="str">
            <v>人数</v>
          </cell>
          <cell r="D1" t="str">
            <v>集落</v>
          </cell>
          <cell r="E1" t="str">
            <v>集合時間</v>
          </cell>
          <cell r="F1" t="str">
            <v>集合場所</v>
          </cell>
        </row>
        <row r="2">
          <cell r="A2">
            <v>1</v>
          </cell>
          <cell r="B2">
            <v>42212</v>
          </cell>
          <cell r="C2">
            <v>3</v>
          </cell>
          <cell r="D2" t="str">
            <v>赤田第二</v>
          </cell>
          <cell r="E2">
            <v>0.39583333333333331</v>
          </cell>
          <cell r="F2" t="str">
            <v>赤田公民館</v>
          </cell>
        </row>
        <row r="3">
          <cell r="A3">
            <v>2</v>
          </cell>
          <cell r="B3">
            <v>42212</v>
          </cell>
          <cell r="C3">
            <v>3</v>
          </cell>
          <cell r="D3" t="str">
            <v>十二</v>
          </cell>
          <cell r="E3">
            <v>0.45833333333333331</v>
          </cell>
          <cell r="F3" t="str">
            <v>十二公民館</v>
          </cell>
        </row>
        <row r="4">
          <cell r="A4">
            <v>3</v>
          </cell>
          <cell r="B4">
            <v>42212</v>
          </cell>
          <cell r="C4">
            <v>3</v>
          </cell>
          <cell r="D4" t="str">
            <v>芝浦保全管理組合</v>
          </cell>
          <cell r="E4">
            <v>0.5625</v>
          </cell>
          <cell r="F4" t="str">
            <v>池</v>
          </cell>
        </row>
        <row r="5">
          <cell r="A5">
            <v>4</v>
          </cell>
          <cell r="B5">
            <v>42212</v>
          </cell>
          <cell r="C5">
            <v>3</v>
          </cell>
          <cell r="D5" t="str">
            <v>境新田</v>
          </cell>
          <cell r="E5">
            <v>0.64583333333333337</v>
          </cell>
          <cell r="F5" t="str">
            <v>境公民館</v>
          </cell>
        </row>
        <row r="6">
          <cell r="A6">
            <v>5</v>
          </cell>
          <cell r="B6">
            <v>40752</v>
          </cell>
          <cell r="C6">
            <v>2</v>
          </cell>
          <cell r="D6" t="str">
            <v>三ッ出</v>
          </cell>
          <cell r="E6">
            <v>0.39583333333333331</v>
          </cell>
          <cell r="F6" t="str">
            <v>八幡宮前</v>
          </cell>
        </row>
        <row r="7">
          <cell r="A7">
            <v>6</v>
          </cell>
          <cell r="B7">
            <v>40752</v>
          </cell>
          <cell r="C7">
            <v>2</v>
          </cell>
          <cell r="D7" t="str">
            <v>北郷本郷前</v>
          </cell>
          <cell r="E7">
            <v>0.45833333333333331</v>
          </cell>
          <cell r="F7" t="str">
            <v>北郷児童館</v>
          </cell>
        </row>
        <row r="8">
          <cell r="A8">
            <v>7</v>
          </cell>
          <cell r="B8">
            <v>40752</v>
          </cell>
          <cell r="C8">
            <v>2</v>
          </cell>
          <cell r="D8" t="str">
            <v>曲戸</v>
          </cell>
          <cell r="E8">
            <v>0.5625</v>
          </cell>
          <cell r="F8" t="str">
            <v>曲戸集落</v>
          </cell>
        </row>
        <row r="9">
          <cell r="A9">
            <v>8</v>
          </cell>
          <cell r="B9">
            <v>40752</v>
          </cell>
          <cell r="C9">
            <v>2</v>
          </cell>
          <cell r="D9" t="str">
            <v>影山</v>
          </cell>
          <cell r="E9">
            <v>0.625</v>
          </cell>
          <cell r="F9" t="str">
            <v>射撃場入り口</v>
          </cell>
        </row>
        <row r="10">
          <cell r="A10">
            <v>9</v>
          </cell>
          <cell r="B10">
            <v>40754</v>
          </cell>
          <cell r="C10">
            <v>2</v>
          </cell>
          <cell r="D10" t="str">
            <v>馬頭</v>
          </cell>
          <cell r="E10">
            <v>0.39583333333333331</v>
          </cell>
          <cell r="F10" t="str">
            <v>馬頭池</v>
          </cell>
        </row>
        <row r="11">
          <cell r="A11">
            <v>10</v>
          </cell>
          <cell r="B11">
            <v>40754</v>
          </cell>
          <cell r="C11">
            <v>2</v>
          </cell>
          <cell r="D11" t="str">
            <v>池下</v>
          </cell>
          <cell r="E11">
            <v>0.39583333333333331</v>
          </cell>
          <cell r="F11" t="str">
            <v>馬頭池</v>
          </cell>
        </row>
        <row r="12">
          <cell r="A12">
            <v>11</v>
          </cell>
          <cell r="B12">
            <v>40754</v>
          </cell>
          <cell r="C12">
            <v>2</v>
          </cell>
          <cell r="D12" t="str">
            <v>中島</v>
          </cell>
          <cell r="E12">
            <v>0.45833333333333331</v>
          </cell>
          <cell r="F12" t="str">
            <v>安藤代表宅前</v>
          </cell>
        </row>
        <row r="13">
          <cell r="A13">
            <v>12</v>
          </cell>
          <cell r="B13">
            <v>40754</v>
          </cell>
          <cell r="C13">
            <v>2</v>
          </cell>
          <cell r="D13" t="str">
            <v>淀沢東町</v>
          </cell>
          <cell r="E13">
            <v>0.5625</v>
          </cell>
          <cell r="F13" t="str">
            <v>星空の郷たかの</v>
          </cell>
        </row>
        <row r="14">
          <cell r="A14">
            <v>13</v>
          </cell>
          <cell r="B14">
            <v>40754</v>
          </cell>
          <cell r="C14">
            <v>2</v>
          </cell>
          <cell r="D14" t="str">
            <v>軽井沢</v>
          </cell>
          <cell r="E14">
            <v>0.625</v>
          </cell>
          <cell r="F14" t="str">
            <v>軽井沢バス停</v>
          </cell>
        </row>
        <row r="15">
          <cell r="A15">
            <v>14</v>
          </cell>
          <cell r="B15">
            <v>40755</v>
          </cell>
          <cell r="C15">
            <v>2</v>
          </cell>
          <cell r="D15" t="str">
            <v>小屋ノ入</v>
          </cell>
          <cell r="E15">
            <v>0.39583333333333331</v>
          </cell>
          <cell r="F15" t="str">
            <v>軍足庚申塔前</v>
          </cell>
        </row>
        <row r="16">
          <cell r="A16">
            <v>15</v>
          </cell>
          <cell r="B16">
            <v>40755</v>
          </cell>
          <cell r="C16">
            <v>2</v>
          </cell>
          <cell r="D16" t="str">
            <v>坂高木</v>
          </cell>
          <cell r="E16">
            <v>0.45833333333333331</v>
          </cell>
          <cell r="F16" t="str">
            <v>芋井支所前</v>
          </cell>
        </row>
        <row r="17">
          <cell r="A17">
            <v>16</v>
          </cell>
          <cell r="B17">
            <v>40755</v>
          </cell>
          <cell r="C17">
            <v>2</v>
          </cell>
          <cell r="D17" t="str">
            <v>清　水</v>
          </cell>
          <cell r="E17">
            <v>0.5625</v>
          </cell>
          <cell r="F17" t="str">
            <v>峯村農園</v>
          </cell>
        </row>
        <row r="18">
          <cell r="A18">
            <v>17</v>
          </cell>
          <cell r="B18">
            <v>40755</v>
          </cell>
          <cell r="C18">
            <v>2</v>
          </cell>
          <cell r="D18" t="str">
            <v>坂　中</v>
          </cell>
          <cell r="E18">
            <v>0.625</v>
          </cell>
          <cell r="F18" t="str">
            <v>坂中公民館前</v>
          </cell>
        </row>
        <row r="19">
          <cell r="A19">
            <v>18</v>
          </cell>
          <cell r="B19">
            <v>41489</v>
          </cell>
          <cell r="C19">
            <v>2</v>
          </cell>
          <cell r="D19" t="str">
            <v>麻庭</v>
          </cell>
          <cell r="E19">
            <v>0.39583333333333331</v>
          </cell>
          <cell r="F19" t="str">
            <v>小田切園前</v>
          </cell>
        </row>
        <row r="20">
          <cell r="A20">
            <v>19</v>
          </cell>
          <cell r="B20">
            <v>41489</v>
          </cell>
          <cell r="C20">
            <v>2</v>
          </cell>
          <cell r="D20" t="str">
            <v>五十平</v>
          </cell>
          <cell r="E20">
            <v>0.45833333333333331</v>
          </cell>
          <cell r="F20" t="str">
            <v>五十平公民館</v>
          </cell>
        </row>
        <row r="21">
          <cell r="A21">
            <v>20</v>
          </cell>
          <cell r="B21">
            <v>41489</v>
          </cell>
          <cell r="C21">
            <v>2</v>
          </cell>
          <cell r="D21" t="str">
            <v>梅ノ木</v>
          </cell>
          <cell r="E21">
            <v>0.5625</v>
          </cell>
          <cell r="F21" t="str">
            <v>七二会支所</v>
          </cell>
        </row>
        <row r="22">
          <cell r="A22">
            <v>21</v>
          </cell>
          <cell r="B22">
            <v>41489</v>
          </cell>
          <cell r="C22">
            <v>2</v>
          </cell>
          <cell r="D22" t="str">
            <v>樽本中内堰</v>
          </cell>
          <cell r="E22">
            <v>0.625</v>
          </cell>
          <cell r="F22" t="str">
            <v>現地入口</v>
          </cell>
        </row>
        <row r="23">
          <cell r="A23">
            <v>22</v>
          </cell>
          <cell r="B23">
            <v>41490</v>
          </cell>
          <cell r="C23">
            <v>2</v>
          </cell>
          <cell r="D23" t="str">
            <v>泉　平</v>
          </cell>
          <cell r="E23">
            <v>0.39583333333333331</v>
          </cell>
          <cell r="F23" t="str">
            <v>泉平公民館</v>
          </cell>
        </row>
        <row r="24">
          <cell r="A24">
            <v>23</v>
          </cell>
          <cell r="B24">
            <v>41490</v>
          </cell>
          <cell r="C24">
            <v>2</v>
          </cell>
          <cell r="D24" t="str">
            <v>上中犬飼</v>
          </cell>
          <cell r="E24">
            <v>0.45833333333333331</v>
          </cell>
          <cell r="F24" t="str">
            <v>上中犬飼生活改善センター</v>
          </cell>
        </row>
        <row r="25">
          <cell r="A25">
            <v>24</v>
          </cell>
          <cell r="B25">
            <v>41490</v>
          </cell>
          <cell r="C25">
            <v>2</v>
          </cell>
          <cell r="D25" t="str">
            <v>洞</v>
          </cell>
          <cell r="E25">
            <v>0.54166666666666663</v>
          </cell>
          <cell r="F25" t="str">
            <v>代表宅前</v>
          </cell>
        </row>
        <row r="26">
          <cell r="A26">
            <v>25</v>
          </cell>
          <cell r="B26">
            <v>41490</v>
          </cell>
          <cell r="C26">
            <v>2</v>
          </cell>
          <cell r="D26" t="str">
            <v>京　田</v>
          </cell>
          <cell r="E26">
            <v>0.60416666666666663</v>
          </cell>
          <cell r="F26" t="str">
            <v>京田農村生活改善センター</v>
          </cell>
        </row>
        <row r="27">
          <cell r="A27">
            <v>26</v>
          </cell>
          <cell r="B27">
            <v>41492</v>
          </cell>
          <cell r="C27">
            <v>2</v>
          </cell>
          <cell r="D27" t="str">
            <v>関屋・欠</v>
          </cell>
          <cell r="E27">
            <v>0.39583333333333331</v>
          </cell>
          <cell r="F27" t="str">
            <v>諏訪社</v>
          </cell>
        </row>
        <row r="28">
          <cell r="A28">
            <v>27</v>
          </cell>
          <cell r="B28">
            <v>41492</v>
          </cell>
          <cell r="C28">
            <v>2</v>
          </cell>
          <cell r="D28" t="str">
            <v>堀ノ内・道祖神沖管理委員会</v>
          </cell>
          <cell r="E28">
            <v>0.4375</v>
          </cell>
          <cell r="F28" t="str">
            <v>ほ場整備記念碑前</v>
          </cell>
        </row>
        <row r="29">
          <cell r="A29">
            <v>28</v>
          </cell>
          <cell r="B29">
            <v>41492</v>
          </cell>
          <cell r="C29">
            <v>2</v>
          </cell>
          <cell r="D29" t="str">
            <v>上ヶ沢</v>
          </cell>
          <cell r="E29">
            <v>0.5625</v>
          </cell>
          <cell r="F29" t="str">
            <v>入組公民館</v>
          </cell>
        </row>
        <row r="30">
          <cell r="A30">
            <v>29</v>
          </cell>
          <cell r="B30">
            <v>41492</v>
          </cell>
          <cell r="C30">
            <v>2</v>
          </cell>
          <cell r="D30" t="str">
            <v>山ノ神</v>
          </cell>
          <cell r="E30">
            <v>0.625</v>
          </cell>
          <cell r="F30" t="str">
            <v>ほ場入り口</v>
          </cell>
        </row>
        <row r="31">
          <cell r="A31">
            <v>30</v>
          </cell>
          <cell r="B31">
            <v>41493</v>
          </cell>
          <cell r="C31">
            <v>2</v>
          </cell>
          <cell r="D31" t="str">
            <v>遊谷第二</v>
          </cell>
          <cell r="E31">
            <v>0.39583333333333331</v>
          </cell>
          <cell r="F31" t="str">
            <v>遊谷公民館</v>
          </cell>
        </row>
        <row r="32">
          <cell r="A32">
            <v>31</v>
          </cell>
          <cell r="B32">
            <v>41493</v>
          </cell>
          <cell r="C32">
            <v>2</v>
          </cell>
          <cell r="D32" t="str">
            <v>遊谷第一</v>
          </cell>
          <cell r="E32">
            <v>0.4375</v>
          </cell>
          <cell r="F32" t="str">
            <v>遊谷公民館</v>
          </cell>
        </row>
        <row r="33">
          <cell r="A33">
            <v>32</v>
          </cell>
          <cell r="B33">
            <v>41493</v>
          </cell>
          <cell r="C33">
            <v>2</v>
          </cell>
          <cell r="D33" t="str">
            <v>青池地域農地保全組合</v>
          </cell>
          <cell r="E33">
            <v>0.5625</v>
          </cell>
          <cell r="F33" t="str">
            <v>青池サラダパーク</v>
          </cell>
        </row>
        <row r="34">
          <cell r="A34">
            <v>33</v>
          </cell>
          <cell r="B34">
            <v>41493</v>
          </cell>
          <cell r="C34">
            <v>2</v>
          </cell>
          <cell r="D34" t="str">
            <v>瀬原耕作組合</v>
          </cell>
          <cell r="E34">
            <v>0.64583333333333337</v>
          </cell>
          <cell r="F34" t="str">
            <v>瀬原大池</v>
          </cell>
        </row>
        <row r="35">
          <cell r="A35">
            <v>34</v>
          </cell>
          <cell r="B35">
            <v>41504</v>
          </cell>
          <cell r="C35">
            <v>3</v>
          </cell>
          <cell r="D35" t="str">
            <v>平生産管理組合・荒井</v>
          </cell>
          <cell r="E35">
            <v>0.39583333333333331</v>
          </cell>
          <cell r="F35" t="str">
            <v>平公民館</v>
          </cell>
        </row>
        <row r="36">
          <cell r="A36">
            <v>35</v>
          </cell>
          <cell r="B36">
            <v>41504</v>
          </cell>
          <cell r="C36">
            <v>3</v>
          </cell>
          <cell r="D36" t="str">
            <v>広瀬</v>
          </cell>
          <cell r="E36">
            <v>0.5625</v>
          </cell>
          <cell r="F36" t="str">
            <v>広瀬神社</v>
          </cell>
        </row>
        <row r="37">
          <cell r="A37">
            <v>36</v>
          </cell>
          <cell r="B37">
            <v>41506</v>
          </cell>
          <cell r="C37">
            <v>3</v>
          </cell>
          <cell r="D37" t="str">
            <v>粒良田区農地保全組合</v>
          </cell>
          <cell r="E37">
            <v>0.375</v>
          </cell>
          <cell r="F37" t="str">
            <v>粒良田公民館</v>
          </cell>
        </row>
        <row r="38">
          <cell r="A38">
            <v>37</v>
          </cell>
          <cell r="B38">
            <v>41506</v>
          </cell>
          <cell r="C38">
            <v>3</v>
          </cell>
          <cell r="D38" t="str">
            <v xml:space="preserve">山布施地域農地保全組合 </v>
          </cell>
          <cell r="E38">
            <v>0.45833333333333331</v>
          </cell>
          <cell r="F38" t="str">
            <v xml:space="preserve">山布施公民館 </v>
          </cell>
        </row>
        <row r="39">
          <cell r="A39">
            <v>38</v>
          </cell>
          <cell r="B39">
            <v>41506</v>
          </cell>
          <cell r="C39">
            <v>3</v>
          </cell>
          <cell r="D39" t="str">
            <v>若林籾山水利組合</v>
          </cell>
          <cell r="E39">
            <v>0.58333333333333337</v>
          </cell>
          <cell r="F39" t="str">
            <v>若林公民館</v>
          </cell>
        </row>
        <row r="40">
          <cell r="A40">
            <v>39</v>
          </cell>
          <cell r="B40">
            <v>41506</v>
          </cell>
          <cell r="C40">
            <v>3</v>
          </cell>
          <cell r="D40" t="str">
            <v>北原農地保全組合</v>
          </cell>
          <cell r="E40">
            <v>0.64583333333333337</v>
          </cell>
          <cell r="F40" t="str">
            <v>圃場入り口</v>
          </cell>
        </row>
        <row r="41">
          <cell r="A41">
            <v>40</v>
          </cell>
          <cell r="B41">
            <v>41507</v>
          </cell>
          <cell r="C41">
            <v>2</v>
          </cell>
          <cell r="D41" t="str">
            <v>下平</v>
          </cell>
          <cell r="E41">
            <v>0.375</v>
          </cell>
          <cell r="F41" t="str">
            <v>下平公民館</v>
          </cell>
        </row>
        <row r="42">
          <cell r="A42">
            <v>41</v>
          </cell>
          <cell r="B42">
            <v>41507</v>
          </cell>
          <cell r="C42">
            <v>2</v>
          </cell>
          <cell r="D42" t="str">
            <v>古宿集落組合</v>
          </cell>
          <cell r="E42">
            <v>0.45833333333333331</v>
          </cell>
          <cell r="F42" t="str">
            <v>古藤公民館</v>
          </cell>
        </row>
        <row r="43">
          <cell r="A43">
            <v>42</v>
          </cell>
          <cell r="B43">
            <v>41507</v>
          </cell>
          <cell r="C43">
            <v>2</v>
          </cell>
          <cell r="D43" t="str">
            <v>今泉</v>
          </cell>
          <cell r="E43">
            <v>0.58333333333333337</v>
          </cell>
          <cell r="F43" t="str">
            <v>今泉公民館</v>
          </cell>
        </row>
        <row r="44">
          <cell r="A44">
            <v>43</v>
          </cell>
          <cell r="B44">
            <v>41507</v>
          </cell>
          <cell r="C44">
            <v>2</v>
          </cell>
          <cell r="D44" t="str">
            <v>三水</v>
          </cell>
          <cell r="E44">
            <v>0.64583333333333337</v>
          </cell>
          <cell r="F44" t="str">
            <v>三水公民館</v>
          </cell>
        </row>
        <row r="45">
          <cell r="A45">
            <v>44</v>
          </cell>
          <cell r="B45">
            <v>41510</v>
          </cell>
          <cell r="C45">
            <v>2</v>
          </cell>
          <cell r="D45" t="str">
            <v>赤柴・岡ノ入</v>
          </cell>
          <cell r="E45">
            <v>0.39583333333333331</v>
          </cell>
          <cell r="F45" t="str">
            <v>赤柴公民館</v>
          </cell>
        </row>
        <row r="46">
          <cell r="A46">
            <v>45</v>
          </cell>
          <cell r="B46">
            <v>41510</v>
          </cell>
          <cell r="C46">
            <v>2</v>
          </cell>
          <cell r="D46" t="str">
            <v>瀬戸</v>
          </cell>
          <cell r="E46">
            <v>0.45833333333333331</v>
          </cell>
          <cell r="F46" t="str">
            <v>赤柴公民館</v>
          </cell>
        </row>
        <row r="47">
          <cell r="A47">
            <v>46</v>
          </cell>
          <cell r="B47">
            <v>41510</v>
          </cell>
          <cell r="C47">
            <v>2</v>
          </cell>
          <cell r="D47" t="str">
            <v>市ノ川</v>
          </cell>
          <cell r="E47">
            <v>0.5625</v>
          </cell>
          <cell r="F47" t="str">
            <v>赤柴公民館</v>
          </cell>
        </row>
        <row r="48">
          <cell r="A48">
            <v>47</v>
          </cell>
          <cell r="B48">
            <v>41510</v>
          </cell>
          <cell r="C48">
            <v>2</v>
          </cell>
          <cell r="D48" t="str">
            <v>桑根井</v>
          </cell>
          <cell r="E48">
            <v>0.64583333333333337</v>
          </cell>
          <cell r="F48" t="str">
            <v>ほ場整備記念碑前</v>
          </cell>
        </row>
        <row r="49">
          <cell r="A49">
            <v>48</v>
          </cell>
          <cell r="B49">
            <v>41511</v>
          </cell>
          <cell r="C49">
            <v>3</v>
          </cell>
          <cell r="D49" t="str">
            <v>若林沖保全組合</v>
          </cell>
          <cell r="E49">
            <v>0.39583333333333331</v>
          </cell>
          <cell r="F49" t="str">
            <v>代表者宅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>
        <row r="7">
          <cell r="B7">
            <v>9830</v>
          </cell>
        </row>
      </sheetData>
      <sheetData sheetId="23"/>
      <sheetData sheetId="24"/>
      <sheetData sheetId="25"/>
      <sheetData sheetId="26">
        <row r="3">
          <cell r="B3" t="str">
            <v>本省</v>
          </cell>
        </row>
      </sheetData>
      <sheetData sheetId="27"/>
      <sheetData sheetId="28">
        <row r="1">
          <cell r="T1" t="str">
            <v>北　原　富　裕</v>
          </cell>
        </row>
      </sheetData>
      <sheetData sheetId="29"/>
      <sheetData sheetId="30"/>
      <sheetData sheetId="31"/>
      <sheetData sheetId="32"/>
      <sheetData sheetId="33"/>
      <sheetData sheetId="34"/>
      <sheetData sheetId="35" refreshError="1"/>
      <sheetData sheetId="36">
        <row r="1">
          <cell r="A1">
            <v>0.39583325386047363</v>
          </cell>
        </row>
      </sheetData>
      <sheetData sheetId="37"/>
      <sheetData sheetId="38"/>
      <sheetData sheetId="39"/>
      <sheetData sheetId="40">
        <row r="1">
          <cell r="A1" t="str">
            <v>（様式３号）</v>
          </cell>
        </row>
      </sheetData>
      <sheetData sheetId="41"/>
      <sheetData sheetId="42"/>
      <sheetData sheetId="43" refreshError="1"/>
      <sheetData sheetId="44"/>
      <sheetData sheetId="45" refreshError="1"/>
      <sheetData sheetId="46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>
        <row r="4">
          <cell r="V4" t="str">
            <v>綿内東町地区　山新田工区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2">
          <cell r="B2" t="str">
            <v>綿内東町地区　山新田工区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2">
          <cell r="B2" t="str">
            <v>小諸市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/>
      <sheetData sheetId="204">
        <row r="34">
          <cell r="A34">
            <v>32</v>
          </cell>
        </row>
      </sheetData>
      <sheetData sheetId="205">
        <row r="19">
          <cell r="A19">
            <v>17</v>
          </cell>
        </row>
      </sheetData>
      <sheetData sheetId="206">
        <row r="26">
          <cell r="A26">
            <v>24</v>
          </cell>
        </row>
      </sheetData>
      <sheetData sheetId="207">
        <row r="64">
          <cell r="I64">
            <v>2</v>
          </cell>
        </row>
      </sheetData>
      <sheetData sheetId="208">
        <row r="71">
          <cell r="A71">
            <v>7</v>
          </cell>
        </row>
      </sheetData>
      <sheetData sheetId="209"/>
      <sheetData sheetId="210"/>
      <sheetData sheetId="211"/>
      <sheetData sheetId="212"/>
      <sheetData sheetId="213">
        <row r="7">
          <cell r="A7">
            <v>5</v>
          </cell>
        </row>
      </sheetData>
      <sheetData sheetId="214">
        <row r="13">
          <cell r="A13">
            <v>11</v>
          </cell>
        </row>
      </sheetData>
      <sheetData sheetId="215"/>
      <sheetData sheetId="216">
        <row r="12">
          <cell r="A12">
            <v>10</v>
          </cell>
        </row>
      </sheetData>
      <sheetData sheetId="217">
        <row r="11">
          <cell r="A11">
            <v>9</v>
          </cell>
        </row>
      </sheetData>
      <sheetData sheetId="218"/>
      <sheetData sheetId="219"/>
      <sheetData sheetId="220">
        <row r="18">
          <cell r="A18">
            <v>16</v>
          </cell>
        </row>
      </sheetData>
      <sheetData sheetId="221">
        <row r="23">
          <cell r="A23">
            <v>21</v>
          </cell>
        </row>
      </sheetData>
      <sheetData sheetId="222"/>
      <sheetData sheetId="223">
        <row r="20">
          <cell r="A20">
            <v>18</v>
          </cell>
        </row>
      </sheetData>
      <sheetData sheetId="224">
        <row r="27">
          <cell r="A27">
            <v>25</v>
          </cell>
        </row>
      </sheetData>
      <sheetData sheetId="225">
        <row r="3">
          <cell r="A3">
            <v>1</v>
          </cell>
        </row>
      </sheetData>
      <sheetData sheetId="226">
        <row r="21">
          <cell r="A21">
            <v>18</v>
          </cell>
        </row>
      </sheetData>
      <sheetData sheetId="227"/>
      <sheetData sheetId="228"/>
      <sheetData sheetId="229">
        <row r="26">
          <cell r="A26">
            <v>24</v>
          </cell>
        </row>
      </sheetData>
      <sheetData sheetId="230"/>
      <sheetData sheetId="231">
        <row r="30">
          <cell r="A30">
            <v>28</v>
          </cell>
        </row>
      </sheetData>
      <sheetData sheetId="232">
        <row r="4">
          <cell r="A4">
            <v>2</v>
          </cell>
        </row>
      </sheetData>
      <sheetData sheetId="233">
        <row r="35">
          <cell r="A35">
            <v>33</v>
          </cell>
        </row>
      </sheetData>
      <sheetData sheetId="234">
        <row r="22">
          <cell r="A22">
            <v>20</v>
          </cell>
        </row>
      </sheetData>
      <sheetData sheetId="235">
        <row r="61">
          <cell r="A61">
            <v>59</v>
          </cell>
        </row>
      </sheetData>
      <sheetData sheetId="236">
        <row r="48">
          <cell r="A48">
            <v>46</v>
          </cell>
        </row>
      </sheetData>
      <sheetData sheetId="237"/>
      <sheetData sheetId="238"/>
      <sheetData sheetId="239">
        <row r="15">
          <cell r="A15">
            <v>13</v>
          </cell>
        </row>
      </sheetData>
      <sheetData sheetId="240">
        <row r="15">
          <cell r="A15">
            <v>13</v>
          </cell>
        </row>
      </sheetData>
      <sheetData sheetId="241"/>
      <sheetData sheetId="242">
        <row r="16">
          <cell r="A16">
            <v>44</v>
          </cell>
        </row>
      </sheetData>
      <sheetData sheetId="243">
        <row r="24">
          <cell r="A24">
            <v>22</v>
          </cell>
        </row>
      </sheetData>
      <sheetData sheetId="244">
        <row r="21">
          <cell r="A21">
            <v>19</v>
          </cell>
        </row>
      </sheetData>
      <sheetData sheetId="245">
        <row r="18">
          <cell r="A18">
            <v>16</v>
          </cell>
        </row>
      </sheetData>
      <sheetData sheetId="246">
        <row r="31">
          <cell r="A31">
            <v>29</v>
          </cell>
        </row>
      </sheetData>
      <sheetData sheetId="247">
        <row r="9">
          <cell r="A9">
            <v>7</v>
          </cell>
        </row>
      </sheetData>
      <sheetData sheetId="248">
        <row r="19">
          <cell r="A19">
            <v>17</v>
          </cell>
        </row>
      </sheetData>
      <sheetData sheetId="249">
        <row r="17">
          <cell r="A17">
            <v>15</v>
          </cell>
        </row>
      </sheetData>
      <sheetData sheetId="250">
        <row r="16">
          <cell r="A16">
            <v>14</v>
          </cell>
        </row>
      </sheetData>
      <sheetData sheetId="251"/>
      <sheetData sheetId="252"/>
      <sheetData sheetId="253">
        <row r="14">
          <cell r="A14">
            <v>12</v>
          </cell>
        </row>
      </sheetData>
      <sheetData sheetId="254">
        <row r="56">
          <cell r="A56">
            <v>54</v>
          </cell>
        </row>
      </sheetData>
      <sheetData sheetId="255">
        <row r="78">
          <cell r="A78">
            <v>76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>
        <row r="3">
          <cell r="A3" t="str">
            <v>■</v>
          </cell>
        </row>
      </sheetData>
      <sheetData sheetId="261" refreshError="1"/>
      <sheetData sheetId="262">
        <row r="30">
          <cell r="B30" t="str">
            <v>委 託 費</v>
          </cell>
        </row>
      </sheetData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45">
          <cell r="I45" t="str">
            <v>x1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10">
          <cell r="D10" t="str">
            <v/>
          </cell>
        </row>
      </sheetData>
      <sheetData sheetId="290">
        <row r="5">
          <cell r="O5" t="str">
            <v/>
          </cell>
        </row>
      </sheetData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427A-AF3B-4EE7-B409-A3B07A7004A1}">
  <dimension ref="B1:AK100"/>
  <sheetViews>
    <sheetView tabSelected="1" view="pageBreakPreview" zoomScale="115" zoomScaleNormal="100" zoomScaleSheetLayoutView="115" workbookViewId="0">
      <selection activeCell="O9" sqref="O9"/>
    </sheetView>
  </sheetViews>
  <sheetFormatPr defaultColWidth="9" defaultRowHeight="12.75" x14ac:dyDescent="0.15"/>
  <cols>
    <col min="1" max="1" width="2" style="1" customWidth="1"/>
    <col min="2" max="2" width="4.375" style="1" customWidth="1"/>
    <col min="3" max="3" width="4.25" style="1" customWidth="1"/>
    <col min="4" max="4" width="3.875" style="1" customWidth="1"/>
    <col min="5" max="5" width="5.5" style="1" bestFit="1" customWidth="1"/>
    <col min="6" max="6" width="5.625" style="1" customWidth="1"/>
    <col min="7" max="11" width="3.125" style="1" customWidth="1"/>
    <col min="12" max="13" width="5.625" style="1" customWidth="1"/>
    <col min="14" max="14" width="3.375" style="1" customWidth="1"/>
    <col min="15" max="15" width="5.875" style="2" customWidth="1"/>
    <col min="16" max="16" width="5.875" style="1" customWidth="1"/>
    <col min="17" max="18" width="8.25" style="1" customWidth="1"/>
    <col min="19" max="19" width="9.375" style="1" customWidth="1"/>
    <col min="20" max="20" width="9.625" style="3" customWidth="1"/>
    <col min="21" max="22" width="8" style="1" customWidth="1"/>
    <col min="23" max="24" width="8.75" style="1" customWidth="1"/>
    <col min="25" max="26" width="3.625" style="1" customWidth="1"/>
    <col min="27" max="27" width="5.125" style="1" customWidth="1"/>
    <col min="28" max="28" width="6.5" style="1" customWidth="1"/>
    <col min="29" max="29" width="6" style="1" customWidth="1"/>
    <col min="30" max="30" width="5" style="1" customWidth="1"/>
    <col min="31" max="31" width="5.5" style="1" customWidth="1"/>
    <col min="32" max="32" width="3.875" style="1" customWidth="1"/>
    <col min="33" max="16384" width="9" style="1"/>
  </cols>
  <sheetData>
    <row r="1" spans="2:37" ht="13.5" customHeight="1" x14ac:dyDescent="0.15">
      <c r="B1" s="36" t="s">
        <v>26</v>
      </c>
      <c r="C1" s="25"/>
      <c r="D1" s="25"/>
      <c r="E1" s="31"/>
      <c r="F1" s="28"/>
      <c r="G1" s="28"/>
      <c r="H1" s="28"/>
      <c r="I1" s="25"/>
      <c r="J1" s="25"/>
      <c r="O1" s="1"/>
      <c r="AD1" s="99" t="s">
        <v>48</v>
      </c>
      <c r="AE1" s="100"/>
      <c r="AF1" s="100"/>
      <c r="AG1" s="100"/>
      <c r="AH1" s="100"/>
      <c r="AI1" s="100"/>
      <c r="AJ1" s="100"/>
      <c r="AK1" s="100"/>
    </row>
    <row r="2" spans="2:37" ht="21" x14ac:dyDescent="0.15">
      <c r="B2" s="35" t="s">
        <v>16</v>
      </c>
      <c r="C2" s="25"/>
      <c r="D2" s="25"/>
      <c r="E2" s="25"/>
      <c r="F2" s="25"/>
      <c r="G2" s="25"/>
      <c r="H2" s="25"/>
      <c r="I2" s="25"/>
      <c r="J2" s="25"/>
      <c r="N2" s="122" t="s">
        <v>57</v>
      </c>
      <c r="X2" s="111"/>
      <c r="Y2" s="112"/>
      <c r="Z2" s="112"/>
      <c r="AA2" s="112"/>
      <c r="AB2" s="112"/>
      <c r="AC2" s="112"/>
      <c r="AD2" s="112"/>
      <c r="AE2" s="112"/>
    </row>
    <row r="3" spans="2:37" ht="54" customHeight="1" x14ac:dyDescent="0.15">
      <c r="P3" s="4"/>
      <c r="R3" s="4"/>
      <c r="AC3" s="14"/>
      <c r="AD3" s="14"/>
    </row>
    <row r="4" spans="2:37" ht="18" customHeight="1" x14ac:dyDescent="0.15">
      <c r="C4" s="56" t="s">
        <v>41</v>
      </c>
      <c r="F4" s="15"/>
      <c r="Q4" s="56" t="s">
        <v>39</v>
      </c>
      <c r="R4" s="56"/>
      <c r="S4" s="57"/>
      <c r="T4" s="57"/>
      <c r="U4" s="58"/>
      <c r="V4" s="57"/>
      <c r="W4" s="57"/>
    </row>
    <row r="5" spans="2:37" s="20" customFormat="1" ht="22.5" customHeight="1" x14ac:dyDescent="0.15">
      <c r="C5" s="104" t="s">
        <v>12</v>
      </c>
      <c r="D5" s="116" t="s">
        <v>55</v>
      </c>
      <c r="E5" s="101"/>
      <c r="F5" s="101"/>
      <c r="G5" s="101"/>
      <c r="H5" s="101"/>
      <c r="I5" s="101"/>
      <c r="J5" s="101"/>
      <c r="K5" s="101"/>
      <c r="L5" s="101"/>
      <c r="M5" s="101"/>
      <c r="O5" s="21"/>
      <c r="Q5" s="22"/>
      <c r="R5" s="89" t="s">
        <v>12</v>
      </c>
      <c r="S5" s="105" t="s">
        <v>29</v>
      </c>
      <c r="T5" s="117"/>
      <c r="U5" s="117"/>
      <c r="V5" s="117"/>
      <c r="W5" s="117"/>
      <c r="X5" s="117"/>
      <c r="Y5" s="23"/>
      <c r="Z5" s="23"/>
      <c r="AA5" s="23"/>
      <c r="AC5" s="23"/>
    </row>
    <row r="6" spans="2:37" s="20" customFormat="1" ht="30" customHeight="1" x14ac:dyDescent="0.2">
      <c r="C6" s="141" t="s">
        <v>13</v>
      </c>
      <c r="D6" s="118" t="s">
        <v>56</v>
      </c>
      <c r="E6" s="102"/>
      <c r="F6" s="102"/>
      <c r="G6" s="102"/>
      <c r="H6" s="102"/>
      <c r="I6" s="102"/>
      <c r="J6" s="102"/>
      <c r="K6" s="102"/>
      <c r="L6" s="102"/>
      <c r="M6" s="102"/>
      <c r="O6" s="21"/>
      <c r="Q6" s="22"/>
      <c r="R6" s="90" t="s">
        <v>25</v>
      </c>
      <c r="S6" s="161" t="s">
        <v>30</v>
      </c>
      <c r="T6" s="161"/>
      <c r="U6" s="161"/>
      <c r="V6" s="161"/>
      <c r="W6" s="161"/>
      <c r="X6" s="119"/>
      <c r="Z6" s="60" t="s">
        <v>24</v>
      </c>
      <c r="AA6" s="34"/>
      <c r="AB6" s="160">
        <v>1234567</v>
      </c>
      <c r="AC6" s="160"/>
      <c r="AD6" s="93"/>
    </row>
    <row r="7" spans="2:37" ht="20.25" customHeight="1" x14ac:dyDescent="0.15">
      <c r="C7" s="142"/>
      <c r="D7" s="103" t="s">
        <v>63</v>
      </c>
      <c r="E7" s="103"/>
      <c r="F7" s="103"/>
      <c r="G7" s="103"/>
      <c r="H7" s="103"/>
      <c r="I7" s="103"/>
      <c r="J7" s="103"/>
      <c r="K7" s="103"/>
      <c r="L7" s="103"/>
      <c r="M7" s="103"/>
      <c r="O7" s="18"/>
      <c r="Q7" s="97" t="s">
        <v>42</v>
      </c>
      <c r="R7" s="54"/>
      <c r="S7" s="62"/>
      <c r="T7" s="6"/>
      <c r="U7" s="6"/>
      <c r="V7" s="6"/>
      <c r="W7" s="18"/>
      <c r="X7" s="18"/>
      <c r="Z7" s="18"/>
      <c r="AA7" s="55"/>
      <c r="AB7" s="113"/>
      <c r="AC7" s="5"/>
    </row>
    <row r="8" spans="2:37" ht="17.25" x14ac:dyDescent="0.15">
      <c r="C8" s="94"/>
      <c r="D8" s="95"/>
      <c r="E8" s="95"/>
      <c r="F8" s="95"/>
      <c r="G8" s="95"/>
      <c r="H8" s="95"/>
      <c r="I8" s="95"/>
      <c r="J8" s="95"/>
      <c r="K8" s="95"/>
      <c r="L8" s="95"/>
      <c r="M8" s="95"/>
      <c r="O8" s="18"/>
      <c r="R8" s="56"/>
      <c r="S8" s="57"/>
      <c r="T8" s="57"/>
      <c r="U8" s="57"/>
      <c r="V8" s="57"/>
      <c r="W8" s="57"/>
      <c r="AB8" s="114"/>
    </row>
    <row r="9" spans="2:37" ht="18" customHeight="1" x14ac:dyDescent="0.15">
      <c r="C9" s="94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8"/>
      <c r="Q9" s="56" t="s">
        <v>38</v>
      </c>
      <c r="R9" s="56"/>
      <c r="S9" s="57"/>
      <c r="T9" s="57"/>
      <c r="U9" s="57"/>
      <c r="V9" s="57"/>
      <c r="W9" s="57"/>
      <c r="AB9" s="114"/>
    </row>
    <row r="10" spans="2:37" ht="22.5" customHeight="1" x14ac:dyDescent="0.2">
      <c r="C10" s="105" t="s">
        <v>40</v>
      </c>
      <c r="D10" s="107"/>
      <c r="E10" s="106"/>
      <c r="F10" s="121" t="s">
        <v>51</v>
      </c>
      <c r="G10" s="98">
        <v>8</v>
      </c>
      <c r="H10" s="109" t="s">
        <v>52</v>
      </c>
      <c r="I10" s="98">
        <v>4</v>
      </c>
      <c r="J10" s="109" t="s">
        <v>53</v>
      </c>
      <c r="K10" s="98">
        <v>1</v>
      </c>
      <c r="L10" s="98" t="s">
        <v>54</v>
      </c>
      <c r="N10" s="120"/>
      <c r="O10" s="18"/>
      <c r="Q10" s="18"/>
      <c r="R10" s="89" t="s">
        <v>12</v>
      </c>
      <c r="S10" s="105" t="s">
        <v>31</v>
      </c>
      <c r="T10" s="117"/>
      <c r="U10" s="117"/>
      <c r="V10" s="117"/>
      <c r="W10" s="117"/>
      <c r="X10" s="117"/>
      <c r="Z10" s="23"/>
      <c r="AA10" s="23"/>
      <c r="AB10" s="115"/>
      <c r="AC10" s="5"/>
    </row>
    <row r="11" spans="2:37" ht="30" customHeight="1" x14ac:dyDescent="0.2">
      <c r="B11" s="96"/>
      <c r="O11" s="18"/>
      <c r="Q11" s="18"/>
      <c r="R11" s="90" t="s">
        <v>25</v>
      </c>
      <c r="S11" s="161" t="s">
        <v>32</v>
      </c>
      <c r="T11" s="161"/>
      <c r="U11" s="161"/>
      <c r="V11" s="161"/>
      <c r="W11" s="161"/>
      <c r="X11" s="119"/>
      <c r="Z11" s="60" t="s">
        <v>24</v>
      </c>
      <c r="AA11" s="34"/>
      <c r="AB11" s="160">
        <v>7654321</v>
      </c>
      <c r="AC11" s="160"/>
      <c r="AD11" s="93"/>
    </row>
    <row r="12" spans="2:37" ht="20.25" customHeight="1" x14ac:dyDescent="0.15">
      <c r="E12" s="6"/>
      <c r="F12" s="6"/>
      <c r="G12" s="18"/>
      <c r="H12" s="18"/>
      <c r="I12" s="18"/>
      <c r="J12" s="18"/>
      <c r="K12" s="18"/>
      <c r="L12" s="18"/>
      <c r="M12" s="18"/>
      <c r="N12" s="18"/>
      <c r="O12" s="18"/>
      <c r="Q12" s="97" t="s">
        <v>42</v>
      </c>
      <c r="S12" s="62"/>
      <c r="T12" s="6"/>
      <c r="U12" s="6"/>
      <c r="V12" s="6"/>
      <c r="W12" s="18"/>
      <c r="X12" s="53"/>
      <c r="Y12" s="18"/>
      <c r="Z12" s="55"/>
      <c r="AA12" s="55"/>
      <c r="AB12" s="55"/>
      <c r="AC12" s="5"/>
      <c r="AD12" s="5"/>
    </row>
    <row r="13" spans="2:37" s="7" customFormat="1" ht="12" customHeight="1" x14ac:dyDescent="0.15">
      <c r="B13" s="17" t="s">
        <v>0</v>
      </c>
      <c r="O13" s="8"/>
      <c r="T13" s="16"/>
      <c r="AC13" s="19"/>
    </row>
    <row r="14" spans="2:37" s="7" customFormat="1" ht="13.5" customHeight="1" x14ac:dyDescent="0.15">
      <c r="B14" s="127" t="s">
        <v>21</v>
      </c>
      <c r="C14" s="127" t="s">
        <v>22</v>
      </c>
      <c r="D14" s="157" t="s">
        <v>17</v>
      </c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9"/>
      <c r="S14" s="157" t="s">
        <v>28</v>
      </c>
      <c r="T14" s="158"/>
      <c r="U14" s="158"/>
      <c r="V14" s="158"/>
      <c r="W14" s="158"/>
      <c r="X14" s="158"/>
      <c r="Y14" s="158"/>
      <c r="Z14" s="158"/>
      <c r="AA14" s="158"/>
      <c r="AB14" s="177" t="s">
        <v>18</v>
      </c>
      <c r="AC14" s="178"/>
      <c r="AD14" s="179"/>
      <c r="AE14" s="123"/>
      <c r="AF14" s="125"/>
    </row>
    <row r="15" spans="2:37" s="7" customFormat="1" ht="18" customHeight="1" x14ac:dyDescent="0.15">
      <c r="B15" s="128"/>
      <c r="C15" s="128"/>
      <c r="D15" s="152" t="s">
        <v>23</v>
      </c>
      <c r="E15" s="143" t="s">
        <v>14</v>
      </c>
      <c r="F15" s="144"/>
      <c r="G15" s="144"/>
      <c r="H15" s="144"/>
      <c r="I15" s="144"/>
      <c r="J15" s="144"/>
      <c r="K15" s="144"/>
      <c r="L15" s="144"/>
      <c r="M15" s="144"/>
      <c r="N15" s="145"/>
      <c r="O15" s="140" t="s">
        <v>1</v>
      </c>
      <c r="P15" s="140"/>
      <c r="Q15" s="127" t="s">
        <v>2</v>
      </c>
      <c r="R15" s="127"/>
      <c r="S15" s="135" t="s">
        <v>49</v>
      </c>
      <c r="T15" s="137" t="s">
        <v>46</v>
      </c>
      <c r="U15" s="164" t="s">
        <v>15</v>
      </c>
      <c r="V15" s="137" t="s">
        <v>43</v>
      </c>
      <c r="W15" s="137" t="s">
        <v>3</v>
      </c>
      <c r="X15" s="137" t="s">
        <v>4</v>
      </c>
      <c r="Y15" s="143" t="s">
        <v>50</v>
      </c>
      <c r="Z15" s="169"/>
      <c r="AA15" s="174" t="s">
        <v>47</v>
      </c>
      <c r="AB15" s="134" t="s">
        <v>27</v>
      </c>
      <c r="AC15" s="134" t="s">
        <v>5</v>
      </c>
      <c r="AD15" s="134" t="s">
        <v>6</v>
      </c>
      <c r="AE15" s="124"/>
      <c r="AF15" s="126"/>
    </row>
    <row r="16" spans="2:37" s="7" customFormat="1" ht="18" customHeight="1" x14ac:dyDescent="0.15">
      <c r="B16" s="128"/>
      <c r="C16" s="128"/>
      <c r="D16" s="153"/>
      <c r="E16" s="146"/>
      <c r="F16" s="147"/>
      <c r="G16" s="147"/>
      <c r="H16" s="147"/>
      <c r="I16" s="147"/>
      <c r="J16" s="147"/>
      <c r="K16" s="147"/>
      <c r="L16" s="147"/>
      <c r="M16" s="147"/>
      <c r="N16" s="148"/>
      <c r="O16" s="155" t="s">
        <v>7</v>
      </c>
      <c r="P16" s="140" t="s">
        <v>8</v>
      </c>
      <c r="Q16" s="138" t="s">
        <v>10</v>
      </c>
      <c r="R16" s="138" t="s">
        <v>11</v>
      </c>
      <c r="S16" s="136"/>
      <c r="T16" s="138"/>
      <c r="U16" s="165"/>
      <c r="V16" s="167"/>
      <c r="W16" s="162"/>
      <c r="X16" s="162"/>
      <c r="Y16" s="170"/>
      <c r="Z16" s="171"/>
      <c r="AA16" s="175"/>
      <c r="AB16" s="134"/>
      <c r="AC16" s="134"/>
      <c r="AD16" s="134"/>
      <c r="AE16" s="124"/>
      <c r="AF16" s="126"/>
    </row>
    <row r="17" spans="2:32" s="7" customFormat="1" ht="14.25" customHeight="1" x14ac:dyDescent="0.15">
      <c r="B17" s="128"/>
      <c r="C17" s="128"/>
      <c r="D17" s="154"/>
      <c r="E17" s="149"/>
      <c r="F17" s="150"/>
      <c r="G17" s="150"/>
      <c r="H17" s="150"/>
      <c r="I17" s="150"/>
      <c r="J17" s="150"/>
      <c r="K17" s="150"/>
      <c r="L17" s="150"/>
      <c r="M17" s="150"/>
      <c r="N17" s="151"/>
      <c r="O17" s="156"/>
      <c r="P17" s="140"/>
      <c r="Q17" s="139"/>
      <c r="R17" s="139"/>
      <c r="S17" s="136"/>
      <c r="T17" s="139"/>
      <c r="U17" s="166"/>
      <c r="V17" s="168"/>
      <c r="W17" s="163"/>
      <c r="X17" s="163"/>
      <c r="Y17" s="172"/>
      <c r="Z17" s="173"/>
      <c r="AA17" s="176"/>
      <c r="AB17" s="134"/>
      <c r="AC17" s="134"/>
      <c r="AD17" s="134"/>
      <c r="AE17" s="124"/>
      <c r="AF17" s="126"/>
    </row>
    <row r="18" spans="2:32" s="24" customFormat="1" ht="27" customHeight="1" x14ac:dyDescent="0.15">
      <c r="B18" s="71">
        <v>1</v>
      </c>
      <c r="C18" s="71">
        <v>5</v>
      </c>
      <c r="D18" s="72">
        <v>1</v>
      </c>
      <c r="E18" s="129" t="s">
        <v>36</v>
      </c>
      <c r="F18" s="130"/>
      <c r="G18" s="130"/>
      <c r="H18" s="130"/>
      <c r="I18" s="130"/>
      <c r="J18" s="130"/>
      <c r="K18" s="130"/>
      <c r="L18" s="130"/>
      <c r="M18" s="130"/>
      <c r="N18" s="131"/>
      <c r="O18" s="63" t="s">
        <v>33</v>
      </c>
      <c r="P18" s="63" t="s">
        <v>33</v>
      </c>
      <c r="Q18" s="91">
        <v>2000</v>
      </c>
      <c r="R18" s="91">
        <v>2000</v>
      </c>
      <c r="S18" s="64">
        <v>1</v>
      </c>
      <c r="T18" s="110" t="s">
        <v>34</v>
      </c>
      <c r="U18" s="92">
        <v>1000</v>
      </c>
      <c r="V18" s="92">
        <v>1000</v>
      </c>
      <c r="W18" s="66" t="s">
        <v>58</v>
      </c>
      <c r="X18" s="67" t="s">
        <v>59</v>
      </c>
      <c r="Y18" s="68">
        <v>5</v>
      </c>
      <c r="Z18" s="69">
        <v>9</v>
      </c>
      <c r="AA18" s="65" t="s">
        <v>60</v>
      </c>
      <c r="AB18" s="32"/>
      <c r="AC18" s="32"/>
      <c r="AD18" s="33"/>
    </row>
    <row r="19" spans="2:32" s="24" customFormat="1" ht="27" customHeight="1" x14ac:dyDescent="0.15">
      <c r="B19" s="71">
        <v>1</v>
      </c>
      <c r="C19" s="71">
        <v>5</v>
      </c>
      <c r="D19" s="72">
        <v>1</v>
      </c>
      <c r="E19" s="129" t="s">
        <v>36</v>
      </c>
      <c r="F19" s="130"/>
      <c r="G19" s="130"/>
      <c r="H19" s="130"/>
      <c r="I19" s="130"/>
      <c r="J19" s="130"/>
      <c r="K19" s="130"/>
      <c r="L19" s="130"/>
      <c r="M19" s="130"/>
      <c r="N19" s="131"/>
      <c r="O19" s="63" t="s">
        <v>33</v>
      </c>
      <c r="P19" s="63" t="s">
        <v>33</v>
      </c>
      <c r="Q19" s="91">
        <v>2000</v>
      </c>
      <c r="R19" s="91">
        <v>2000</v>
      </c>
      <c r="S19" s="64">
        <v>1</v>
      </c>
      <c r="T19" s="110" t="s">
        <v>34</v>
      </c>
      <c r="U19" s="92">
        <v>1000</v>
      </c>
      <c r="V19" s="92">
        <v>1000</v>
      </c>
      <c r="W19" s="66" t="s">
        <v>62</v>
      </c>
      <c r="X19" s="67" t="s">
        <v>61</v>
      </c>
      <c r="Y19" s="68">
        <v>5</v>
      </c>
      <c r="Z19" s="69">
        <v>9</v>
      </c>
      <c r="AA19" s="65" t="s">
        <v>60</v>
      </c>
      <c r="AB19" s="33"/>
      <c r="AC19" s="33"/>
      <c r="AD19" s="33"/>
    </row>
    <row r="20" spans="2:32" s="7" customFormat="1" ht="27" customHeight="1" x14ac:dyDescent="0.15">
      <c r="B20" s="71"/>
      <c r="C20" s="71"/>
      <c r="D20" s="72"/>
      <c r="E20" s="129"/>
      <c r="F20" s="130"/>
      <c r="G20" s="130"/>
      <c r="H20" s="130"/>
      <c r="I20" s="130"/>
      <c r="J20" s="130"/>
      <c r="K20" s="130"/>
      <c r="L20" s="130"/>
      <c r="M20" s="130"/>
      <c r="N20" s="131"/>
      <c r="O20" s="63"/>
      <c r="P20" s="63"/>
      <c r="Q20" s="91"/>
      <c r="R20" s="91"/>
      <c r="S20" s="64"/>
      <c r="T20" s="110"/>
      <c r="U20" s="92"/>
      <c r="V20" s="92"/>
      <c r="W20" s="66"/>
      <c r="X20" s="67"/>
      <c r="Y20" s="70"/>
      <c r="Z20" s="69"/>
      <c r="AA20" s="65"/>
      <c r="AB20" s="33"/>
      <c r="AC20" s="33"/>
      <c r="AD20" s="33"/>
    </row>
    <row r="21" spans="2:32" s="7" customFormat="1" ht="27" customHeight="1" x14ac:dyDescent="0.15">
      <c r="B21" s="71"/>
      <c r="C21" s="71"/>
      <c r="D21" s="72"/>
      <c r="E21" s="129"/>
      <c r="F21" s="130"/>
      <c r="G21" s="130"/>
      <c r="H21" s="130"/>
      <c r="I21" s="130"/>
      <c r="J21" s="130"/>
      <c r="K21" s="130"/>
      <c r="L21" s="130"/>
      <c r="M21" s="130"/>
      <c r="N21" s="131"/>
      <c r="O21" s="63"/>
      <c r="P21" s="63"/>
      <c r="Q21" s="91"/>
      <c r="R21" s="91"/>
      <c r="S21" s="64"/>
      <c r="T21" s="110"/>
      <c r="U21" s="92"/>
      <c r="V21" s="92"/>
      <c r="W21" s="66"/>
      <c r="X21" s="67"/>
      <c r="Y21" s="70"/>
      <c r="Z21" s="69"/>
      <c r="AA21" s="65"/>
      <c r="AB21" s="33"/>
      <c r="AC21" s="33"/>
      <c r="AD21" s="33"/>
    </row>
    <row r="22" spans="2:32" s="7" customFormat="1" ht="27" customHeight="1" x14ac:dyDescent="0.15">
      <c r="B22" s="71"/>
      <c r="C22" s="71"/>
      <c r="D22" s="72"/>
      <c r="E22" s="129"/>
      <c r="F22" s="130"/>
      <c r="G22" s="130"/>
      <c r="H22" s="130"/>
      <c r="I22" s="130"/>
      <c r="J22" s="130"/>
      <c r="K22" s="130"/>
      <c r="L22" s="130"/>
      <c r="M22" s="130"/>
      <c r="N22" s="131"/>
      <c r="O22" s="63"/>
      <c r="P22" s="63"/>
      <c r="Q22" s="91"/>
      <c r="R22" s="91"/>
      <c r="S22" s="64"/>
      <c r="T22" s="110"/>
      <c r="U22" s="92"/>
      <c r="V22" s="92"/>
      <c r="W22" s="66"/>
      <c r="X22" s="67"/>
      <c r="Y22" s="70"/>
      <c r="Z22" s="69"/>
      <c r="AA22" s="65"/>
      <c r="AB22" s="33"/>
      <c r="AC22" s="33"/>
      <c r="AD22" s="33"/>
    </row>
    <row r="23" spans="2:32" s="7" customFormat="1" ht="27" customHeight="1" x14ac:dyDescent="0.15">
      <c r="B23" s="71"/>
      <c r="C23" s="71"/>
      <c r="D23" s="72"/>
      <c r="E23" s="129"/>
      <c r="F23" s="130"/>
      <c r="G23" s="130"/>
      <c r="H23" s="130"/>
      <c r="I23" s="130"/>
      <c r="J23" s="130"/>
      <c r="K23" s="130"/>
      <c r="L23" s="130"/>
      <c r="M23" s="130"/>
      <c r="N23" s="131"/>
      <c r="O23" s="63"/>
      <c r="P23" s="63"/>
      <c r="Q23" s="91"/>
      <c r="R23" s="91"/>
      <c r="S23" s="64"/>
      <c r="T23" s="110"/>
      <c r="U23" s="92"/>
      <c r="V23" s="92"/>
      <c r="W23" s="66"/>
      <c r="X23" s="67"/>
      <c r="Y23" s="70"/>
      <c r="Z23" s="69"/>
      <c r="AA23" s="65"/>
      <c r="AB23" s="33"/>
      <c r="AC23" s="33"/>
      <c r="AD23" s="33"/>
    </row>
    <row r="24" spans="2:32" s="7" customFormat="1" ht="27" customHeight="1" x14ac:dyDescent="0.15">
      <c r="B24" s="71"/>
      <c r="C24" s="71"/>
      <c r="D24" s="72"/>
      <c r="E24" s="129"/>
      <c r="F24" s="130"/>
      <c r="G24" s="130"/>
      <c r="H24" s="130"/>
      <c r="I24" s="130"/>
      <c r="J24" s="130"/>
      <c r="K24" s="130"/>
      <c r="L24" s="130"/>
      <c r="M24" s="130"/>
      <c r="N24" s="131"/>
      <c r="O24" s="63"/>
      <c r="P24" s="63"/>
      <c r="Q24" s="91"/>
      <c r="R24" s="91"/>
      <c r="S24" s="64"/>
      <c r="T24" s="110"/>
      <c r="U24" s="92"/>
      <c r="V24" s="92"/>
      <c r="W24" s="66"/>
      <c r="X24" s="67"/>
      <c r="Y24" s="70"/>
      <c r="Z24" s="69"/>
      <c r="AA24" s="65"/>
      <c r="AB24" s="33"/>
      <c r="AC24" s="33"/>
      <c r="AD24" s="33"/>
    </row>
    <row r="25" spans="2:32" s="7" customFormat="1" ht="27" customHeight="1" x14ac:dyDescent="0.15">
      <c r="B25" s="71"/>
      <c r="C25" s="71"/>
      <c r="D25" s="72"/>
      <c r="E25" s="129"/>
      <c r="F25" s="130"/>
      <c r="G25" s="130"/>
      <c r="H25" s="130"/>
      <c r="I25" s="130"/>
      <c r="J25" s="130"/>
      <c r="K25" s="130"/>
      <c r="L25" s="130"/>
      <c r="M25" s="130"/>
      <c r="N25" s="131"/>
      <c r="O25" s="63"/>
      <c r="P25" s="63"/>
      <c r="Q25" s="91"/>
      <c r="R25" s="91"/>
      <c r="S25" s="64"/>
      <c r="T25" s="110"/>
      <c r="U25" s="92"/>
      <c r="V25" s="92"/>
      <c r="W25" s="66"/>
      <c r="X25" s="67"/>
      <c r="Y25" s="70"/>
      <c r="Z25" s="69"/>
      <c r="AA25" s="65"/>
      <c r="AB25" s="33"/>
      <c r="AC25" s="33"/>
      <c r="AD25" s="33"/>
    </row>
    <row r="26" spans="2:32" s="7" customFormat="1" ht="27" customHeight="1" x14ac:dyDescent="0.15">
      <c r="B26" s="71"/>
      <c r="C26" s="71"/>
      <c r="D26" s="72"/>
      <c r="E26" s="129"/>
      <c r="F26" s="130"/>
      <c r="G26" s="130"/>
      <c r="H26" s="130"/>
      <c r="I26" s="130"/>
      <c r="J26" s="130"/>
      <c r="K26" s="130"/>
      <c r="L26" s="130"/>
      <c r="M26" s="130"/>
      <c r="N26" s="131"/>
      <c r="O26" s="63"/>
      <c r="P26" s="63"/>
      <c r="Q26" s="91"/>
      <c r="R26" s="91"/>
      <c r="S26" s="64"/>
      <c r="T26" s="110"/>
      <c r="U26" s="92"/>
      <c r="V26" s="92"/>
      <c r="W26" s="66"/>
      <c r="X26" s="67"/>
      <c r="Y26" s="70"/>
      <c r="Z26" s="69"/>
      <c r="AA26" s="65"/>
      <c r="AB26" s="33"/>
      <c r="AC26" s="33"/>
      <c r="AD26" s="33"/>
    </row>
    <row r="27" spans="2:32" s="7" customFormat="1" ht="27" customHeight="1" x14ac:dyDescent="0.15">
      <c r="B27" s="71"/>
      <c r="C27" s="71"/>
      <c r="D27" s="72"/>
      <c r="E27" s="129"/>
      <c r="F27" s="130"/>
      <c r="G27" s="130"/>
      <c r="H27" s="130"/>
      <c r="I27" s="130"/>
      <c r="J27" s="130"/>
      <c r="K27" s="130"/>
      <c r="L27" s="130"/>
      <c r="M27" s="130"/>
      <c r="N27" s="131"/>
      <c r="O27" s="63"/>
      <c r="P27" s="63"/>
      <c r="Q27" s="91"/>
      <c r="R27" s="91"/>
      <c r="S27" s="64"/>
      <c r="T27" s="110"/>
      <c r="U27" s="92"/>
      <c r="V27" s="92"/>
      <c r="W27" s="66"/>
      <c r="X27" s="67"/>
      <c r="Y27" s="68"/>
      <c r="Z27" s="69"/>
      <c r="AA27" s="65"/>
      <c r="AB27" s="33"/>
      <c r="AC27" s="33"/>
      <c r="AD27" s="33"/>
    </row>
    <row r="28" spans="2:32" s="24" customFormat="1" ht="18" customHeight="1" x14ac:dyDescent="0.15">
      <c r="B28" s="29"/>
      <c r="C28" s="30"/>
      <c r="D28" s="30"/>
      <c r="E28" s="132" t="s">
        <v>9</v>
      </c>
      <c r="F28" s="132"/>
      <c r="G28" s="132"/>
      <c r="H28" s="132"/>
      <c r="I28" s="133"/>
      <c r="J28" s="108"/>
      <c r="M28" s="75" t="str">
        <f>COUNTA(E18:I27)&amp;"筆"</f>
        <v>2筆</v>
      </c>
      <c r="N28" s="75"/>
      <c r="O28" s="76"/>
      <c r="P28" s="76"/>
      <c r="Q28" s="88">
        <f>SUM(Q18:Q27)</f>
        <v>4000</v>
      </c>
      <c r="R28" s="88">
        <f>SUM(R18:R27)</f>
        <v>4000</v>
      </c>
      <c r="S28" s="77"/>
      <c r="T28" s="77"/>
      <c r="U28" s="78"/>
      <c r="V28" s="78">
        <f>SUM(V18:V27)</f>
        <v>2000</v>
      </c>
      <c r="W28" s="79"/>
      <c r="X28" s="38"/>
      <c r="Y28" s="38"/>
      <c r="Z28" s="38"/>
      <c r="AA28" s="39"/>
      <c r="AB28" s="40"/>
      <c r="AC28" s="40"/>
      <c r="AD28" s="40"/>
    </row>
    <row r="29" spans="2:32" s="24" customFormat="1" ht="18" customHeight="1" x14ac:dyDescent="0.15">
      <c r="B29" s="29"/>
      <c r="C29" s="29"/>
      <c r="D29" s="29"/>
      <c r="E29" s="80"/>
      <c r="F29" s="80"/>
      <c r="G29" s="80"/>
      <c r="H29" s="80"/>
      <c r="I29" s="81"/>
      <c r="J29" s="81"/>
      <c r="K29" s="82"/>
      <c r="L29" s="82"/>
      <c r="M29" s="82"/>
      <c r="N29" s="82"/>
      <c r="O29" s="83"/>
      <c r="P29" s="83"/>
      <c r="Q29" s="84"/>
      <c r="R29" s="84"/>
      <c r="S29" s="85"/>
      <c r="T29" s="85"/>
      <c r="U29" s="86" t="s">
        <v>35</v>
      </c>
      <c r="V29" s="86"/>
      <c r="W29" s="87" t="s">
        <v>37</v>
      </c>
      <c r="X29" s="49"/>
      <c r="Y29" s="49"/>
      <c r="Z29" s="49"/>
      <c r="AA29" s="50"/>
      <c r="AB29" s="51"/>
      <c r="AC29" s="51"/>
      <c r="AD29" s="51"/>
    </row>
    <row r="30" spans="2:32" s="24" customFormat="1" ht="12" customHeight="1" x14ac:dyDescent="0.15">
      <c r="B30" s="29"/>
      <c r="C30" s="29"/>
      <c r="D30" s="29"/>
      <c r="E30" s="41"/>
      <c r="F30" s="41"/>
      <c r="G30" s="41"/>
      <c r="H30" s="41"/>
      <c r="I30" s="42"/>
      <c r="J30" s="42"/>
      <c r="K30" s="43"/>
      <c r="L30" s="43"/>
      <c r="M30" s="43"/>
      <c r="N30" s="43"/>
      <c r="O30" s="44"/>
      <c r="P30" s="44"/>
      <c r="Q30" s="73"/>
      <c r="R30" s="73"/>
      <c r="S30" s="46"/>
      <c r="T30" s="46"/>
      <c r="U30" s="74"/>
      <c r="V30" s="74"/>
      <c r="W30" s="48"/>
      <c r="X30" s="49"/>
      <c r="Y30" s="49"/>
      <c r="Z30" s="49"/>
      <c r="AA30" s="50"/>
      <c r="AB30" s="51"/>
      <c r="AC30" s="51"/>
      <c r="AD30" s="51"/>
    </row>
    <row r="31" spans="2:32" s="24" customFormat="1" ht="10.5" customHeight="1" x14ac:dyDescent="0.15">
      <c r="B31" s="37" t="s">
        <v>45</v>
      </c>
      <c r="C31" s="29"/>
      <c r="D31" s="29"/>
      <c r="E31" s="41"/>
      <c r="F31" s="41"/>
      <c r="G31" s="41"/>
      <c r="H31" s="41"/>
      <c r="I31" s="42"/>
      <c r="J31" s="42"/>
      <c r="K31" s="43"/>
      <c r="L31" s="43"/>
      <c r="M31" s="43"/>
      <c r="N31" s="43"/>
      <c r="O31" s="44"/>
      <c r="P31" s="44"/>
      <c r="Q31" s="45"/>
      <c r="R31" s="45"/>
      <c r="S31" s="46"/>
      <c r="T31" s="46"/>
      <c r="U31" s="47"/>
      <c r="V31" s="47"/>
      <c r="W31" s="48"/>
      <c r="X31" s="49"/>
      <c r="Y31" s="49"/>
      <c r="Z31" s="49"/>
      <c r="AA31" s="50"/>
      <c r="AB31" s="51"/>
      <c r="AC31" s="51"/>
      <c r="AD31" s="51"/>
    </row>
    <row r="32" spans="2:32" s="24" customFormat="1" ht="10.5" customHeight="1" x14ac:dyDescent="0.15">
      <c r="B32" s="37" t="s">
        <v>20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6"/>
      <c r="P32" s="25"/>
      <c r="Q32" s="25"/>
      <c r="R32" s="25"/>
      <c r="S32" s="25"/>
      <c r="T32" s="27"/>
      <c r="W32" s="25"/>
    </row>
    <row r="33" spans="2:23" s="24" customFormat="1" ht="10.5" customHeight="1" x14ac:dyDescent="0.15">
      <c r="B33" s="52" t="s">
        <v>44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P33" s="25" t="s">
        <v>19</v>
      </c>
      <c r="Q33" s="25"/>
      <c r="R33" s="25"/>
      <c r="S33" s="25"/>
      <c r="T33" s="27"/>
      <c r="V33" s="25" t="s">
        <v>19</v>
      </c>
      <c r="W33" s="25"/>
    </row>
    <row r="34" spans="2:23" ht="13.5" x14ac:dyDescent="0.15">
      <c r="B34" s="59"/>
    </row>
    <row r="35" spans="2:23" ht="15" customHeight="1" x14ac:dyDescent="0.15"/>
    <row r="36" spans="2:23" ht="15" customHeight="1" x14ac:dyDescent="0.15"/>
    <row r="37" spans="2:23" ht="15" customHeight="1" x14ac:dyDescent="0.15"/>
    <row r="38" spans="2:23" ht="15" customHeight="1" x14ac:dyDescent="0.15"/>
    <row r="39" spans="2:23" ht="15" customHeight="1" x14ac:dyDescent="0.15"/>
    <row r="40" spans="2:23" ht="15" customHeight="1" x14ac:dyDescent="0.15"/>
    <row r="41" spans="2:23" ht="15" customHeight="1" x14ac:dyDescent="0.15"/>
    <row r="42" spans="2:23" ht="15" customHeight="1" x14ac:dyDescent="0.15"/>
    <row r="43" spans="2:23" ht="15" customHeight="1" x14ac:dyDescent="0.15"/>
    <row r="44" spans="2:23" ht="15" customHeight="1" x14ac:dyDescent="0.15"/>
    <row r="45" spans="2:23" ht="15" customHeight="1" x14ac:dyDescent="0.15"/>
    <row r="46" spans="2:23" ht="15" customHeight="1" x14ac:dyDescent="0.15"/>
    <row r="47" spans="2:23" ht="15" customHeight="1" x14ac:dyDescent="0.15"/>
    <row r="48" spans="2:23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spans="21:31" ht="15" customHeight="1" x14ac:dyDescent="0.15"/>
    <row r="66" spans="21:31" ht="15" customHeight="1" x14ac:dyDescent="0.15">
      <c r="U66" s="9"/>
      <c r="V66" s="9"/>
      <c r="W66" s="9"/>
      <c r="X66" s="9"/>
      <c r="Y66" s="9"/>
      <c r="Z66" s="9"/>
      <c r="AA66" s="9"/>
      <c r="AB66" s="9"/>
      <c r="AC66" s="9"/>
    </row>
    <row r="67" spans="21:31" ht="15" customHeight="1" x14ac:dyDescent="0.15">
      <c r="U67" s="10"/>
      <c r="V67" s="10"/>
      <c r="W67" s="10"/>
      <c r="X67" s="10"/>
      <c r="Y67" s="10"/>
      <c r="Z67" s="10"/>
      <c r="AA67" s="10"/>
      <c r="AB67" s="9"/>
      <c r="AC67" s="9"/>
    </row>
    <row r="68" spans="21:31" ht="15" customHeight="1" x14ac:dyDescent="0.15">
      <c r="U68" s="11"/>
      <c r="V68" s="11"/>
      <c r="W68" s="11"/>
      <c r="X68" s="12"/>
      <c r="Y68" s="12"/>
      <c r="Z68" s="12"/>
      <c r="AA68" s="12"/>
      <c r="AB68" s="12"/>
      <c r="AC68" s="12"/>
      <c r="AD68" s="12"/>
      <c r="AE68" s="12"/>
    </row>
    <row r="69" spans="21:31" ht="15" customHeight="1" x14ac:dyDescent="0.15">
      <c r="U69" s="11"/>
      <c r="V69" s="11"/>
      <c r="W69" s="11"/>
      <c r="X69" s="12"/>
      <c r="Y69" s="12"/>
      <c r="Z69" s="12"/>
      <c r="AA69" s="12"/>
      <c r="AB69" s="12"/>
      <c r="AC69" s="12"/>
      <c r="AD69" s="12"/>
      <c r="AE69" s="12"/>
    </row>
    <row r="70" spans="21:31" ht="15" customHeight="1" x14ac:dyDescent="0.15">
      <c r="U70" s="11"/>
      <c r="V70" s="11"/>
      <c r="W70" s="11"/>
      <c r="X70" s="12"/>
      <c r="Y70" s="12"/>
      <c r="Z70" s="12"/>
      <c r="AA70" s="12"/>
      <c r="AB70" s="12"/>
      <c r="AC70" s="12"/>
      <c r="AD70" s="12"/>
      <c r="AE70" s="12"/>
    </row>
    <row r="71" spans="21:31" ht="15" customHeight="1" x14ac:dyDescent="0.15">
      <c r="U71" s="11"/>
      <c r="V71" s="11"/>
      <c r="W71" s="11"/>
      <c r="X71" s="12"/>
      <c r="Y71" s="12"/>
      <c r="Z71" s="12"/>
      <c r="AA71" s="12"/>
      <c r="AB71" s="12"/>
      <c r="AC71" s="12"/>
      <c r="AD71" s="12"/>
      <c r="AE71" s="12"/>
    </row>
    <row r="72" spans="21:31" ht="15" customHeight="1" x14ac:dyDescent="0.15">
      <c r="U72" s="11"/>
      <c r="V72" s="11"/>
      <c r="W72" s="11"/>
      <c r="X72" s="12"/>
      <c r="Y72" s="12"/>
      <c r="Z72" s="12"/>
      <c r="AA72" s="12"/>
      <c r="AB72" s="12"/>
      <c r="AC72" s="12"/>
      <c r="AD72" s="12"/>
      <c r="AE72" s="12"/>
    </row>
    <row r="73" spans="21:31" ht="15" customHeight="1" x14ac:dyDescent="0.15">
      <c r="U73" s="11"/>
      <c r="V73" s="11"/>
      <c r="W73" s="11"/>
      <c r="X73" s="12"/>
      <c r="Y73" s="12"/>
      <c r="Z73" s="12"/>
      <c r="AA73" s="12"/>
      <c r="AB73" s="12"/>
      <c r="AC73" s="12"/>
      <c r="AD73" s="12"/>
      <c r="AE73" s="12"/>
    </row>
    <row r="74" spans="21:31" ht="15" customHeight="1" x14ac:dyDescent="0.15">
      <c r="U74" s="11"/>
      <c r="V74" s="11"/>
      <c r="W74" s="11"/>
      <c r="X74" s="12"/>
      <c r="Y74" s="12"/>
      <c r="Z74" s="12"/>
      <c r="AA74" s="12"/>
      <c r="AB74" s="12"/>
      <c r="AC74" s="12"/>
      <c r="AD74" s="12"/>
      <c r="AE74" s="12"/>
    </row>
    <row r="75" spans="21:31" ht="15" customHeight="1" x14ac:dyDescent="0.15">
      <c r="U75" s="11"/>
      <c r="V75" s="11"/>
      <c r="W75" s="11"/>
      <c r="X75" s="12"/>
      <c r="Y75" s="12"/>
      <c r="Z75" s="12"/>
      <c r="AA75" s="12"/>
      <c r="AB75" s="12"/>
      <c r="AC75" s="12"/>
      <c r="AD75" s="12"/>
      <c r="AE75" s="12"/>
    </row>
    <row r="76" spans="21:31" ht="15" customHeight="1" x14ac:dyDescent="0.15">
      <c r="U76" s="11"/>
      <c r="V76" s="11"/>
      <c r="W76" s="11"/>
      <c r="X76" s="12"/>
      <c r="Y76" s="12"/>
      <c r="Z76" s="12"/>
      <c r="AA76" s="12"/>
      <c r="AB76" s="12"/>
      <c r="AC76" s="12"/>
      <c r="AD76" s="12"/>
      <c r="AE76" s="12"/>
    </row>
    <row r="77" spans="21:31" ht="15" customHeight="1" x14ac:dyDescent="0.15">
      <c r="U77" s="11"/>
      <c r="V77" s="11"/>
      <c r="W77" s="11"/>
      <c r="X77" s="12"/>
      <c r="Y77" s="12"/>
      <c r="Z77" s="12"/>
      <c r="AA77" s="12"/>
      <c r="AB77" s="12"/>
      <c r="AC77" s="12"/>
      <c r="AD77" s="12"/>
      <c r="AE77" s="12"/>
    </row>
    <row r="78" spans="21:31" ht="15" customHeight="1" x14ac:dyDescent="0.15">
      <c r="U78" s="9"/>
      <c r="V78" s="9"/>
      <c r="W78" s="9"/>
      <c r="X78" s="9"/>
      <c r="Y78" s="9"/>
      <c r="Z78" s="9"/>
      <c r="AA78" s="9"/>
      <c r="AB78" s="9"/>
      <c r="AC78" s="9"/>
    </row>
    <row r="79" spans="21:31" ht="15" customHeight="1" x14ac:dyDescent="0.15">
      <c r="U79" s="9"/>
      <c r="V79" s="9"/>
      <c r="W79" s="9"/>
      <c r="X79" s="9"/>
      <c r="Y79" s="9"/>
      <c r="Z79" s="9"/>
      <c r="AA79" s="9"/>
      <c r="AB79" s="9"/>
      <c r="AC79" s="9"/>
    </row>
    <row r="80" spans="21:31" ht="15" customHeight="1" x14ac:dyDescent="0.15">
      <c r="U80" s="9"/>
      <c r="V80" s="9"/>
      <c r="W80" s="9"/>
      <c r="X80" s="9"/>
      <c r="Y80" s="9"/>
      <c r="Z80" s="9"/>
      <c r="AA80" s="9"/>
      <c r="AB80" s="9"/>
      <c r="AC80" s="9"/>
    </row>
    <row r="81" spans="21:31" ht="15" customHeight="1" x14ac:dyDescent="0.15">
      <c r="AD81" s="61"/>
    </row>
    <row r="82" spans="21:31" ht="15" customHeight="1" x14ac:dyDescent="0.15"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21:31" ht="15" customHeight="1" x14ac:dyDescent="0.15"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</row>
    <row r="84" spans="21:31" ht="15" customHeight="1" x14ac:dyDescent="0.15"/>
    <row r="85" spans="21:31" ht="15" customHeight="1" x14ac:dyDescent="0.15"/>
    <row r="86" spans="21:31" ht="15" customHeight="1" x14ac:dyDescent="0.15"/>
    <row r="87" spans="21:31" ht="15" customHeight="1" x14ac:dyDescent="0.15"/>
    <row r="88" spans="21:31" ht="15" customHeight="1" x14ac:dyDescent="0.15"/>
    <row r="89" spans="21:31" ht="15" customHeight="1" x14ac:dyDescent="0.15"/>
    <row r="90" spans="21:31" ht="15" customHeight="1" x14ac:dyDescent="0.15"/>
    <row r="91" spans="21:31" ht="15" customHeight="1" x14ac:dyDescent="0.15"/>
    <row r="92" spans="21:31" ht="15" customHeight="1" x14ac:dyDescent="0.15"/>
    <row r="93" spans="21:31" ht="15" customHeight="1" x14ac:dyDescent="0.15"/>
    <row r="94" spans="21:31" ht="15" customHeight="1" x14ac:dyDescent="0.15"/>
    <row r="95" spans="21:31" ht="15" customHeight="1" x14ac:dyDescent="0.15"/>
    <row r="96" spans="21:31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</sheetData>
  <mergeCells count="42">
    <mergeCell ref="AB6:AC6"/>
    <mergeCell ref="AB11:AC11"/>
    <mergeCell ref="S6:W6"/>
    <mergeCell ref="S11:W11"/>
    <mergeCell ref="X15:X17"/>
    <mergeCell ref="U15:U17"/>
    <mergeCell ref="V15:V17"/>
    <mergeCell ref="Y15:Z17"/>
    <mergeCell ref="S14:AA14"/>
    <mergeCell ref="W15:W17"/>
    <mergeCell ref="AA15:AA17"/>
    <mergeCell ref="AB14:AD14"/>
    <mergeCell ref="AB15:AB17"/>
    <mergeCell ref="AC15:AC17"/>
    <mergeCell ref="C6:C7"/>
    <mergeCell ref="E15:N17"/>
    <mergeCell ref="D15:D17"/>
    <mergeCell ref="O16:O17"/>
    <mergeCell ref="P16:P17"/>
    <mergeCell ref="D14:R14"/>
    <mergeCell ref="E22:N22"/>
    <mergeCell ref="E23:N23"/>
    <mergeCell ref="AD15:AD17"/>
    <mergeCell ref="S15:S17"/>
    <mergeCell ref="T15:T17"/>
    <mergeCell ref="Q16:Q17"/>
    <mergeCell ref="R16:R17"/>
    <mergeCell ref="E20:N20"/>
    <mergeCell ref="E21:N21"/>
    <mergeCell ref="O15:P15"/>
    <mergeCell ref="Q15:R15"/>
    <mergeCell ref="E18:N18"/>
    <mergeCell ref="E28:I28"/>
    <mergeCell ref="E24:N24"/>
    <mergeCell ref="E25:N25"/>
    <mergeCell ref="E26:N26"/>
    <mergeCell ref="E27:N27"/>
    <mergeCell ref="AE14:AE17"/>
    <mergeCell ref="AF14:AF17"/>
    <mergeCell ref="B14:B17"/>
    <mergeCell ref="C14:C17"/>
    <mergeCell ref="E19:N19"/>
  </mergeCells>
  <phoneticPr fontId="18"/>
  <printOptions horizontalCentered="1" verticalCentered="1"/>
  <pageMargins left="0" right="0" top="0.39370078740157483" bottom="0" header="0" footer="0"/>
  <pageSetup paperSize="9" scale="83" orientation="landscape" r:id="rId1"/>
  <rowBreaks count="1" manualBreakCount="1">
    <brk id="3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21-4</vt:lpstr>
      <vt:lpstr>'21-4'!Print_Area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</dc:creator>
  <cp:lastModifiedBy>user</cp:lastModifiedBy>
  <cp:lastPrinted>2025-02-07T00:31:53Z</cp:lastPrinted>
  <dcterms:created xsi:type="dcterms:W3CDTF">2016-03-23T06:20:27Z</dcterms:created>
  <dcterms:modified xsi:type="dcterms:W3CDTF">2026-04-01T09:55:53Z</dcterms:modified>
</cp:coreProperties>
</file>