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192.168.1.203\共有フォルダ\中間管理部共有\□□公社HPアップロード様式集\"/>
    </mc:Choice>
  </mc:AlternateContent>
  <xr:revisionPtr revIDLastSave="0" documentId="13_ncr:1_{9D68EFEE-4136-4B2F-9D29-DE335A67D99F}" xr6:coauthVersionLast="47" xr6:coauthVersionMax="47" xr10:uidLastSave="{00000000-0000-0000-0000-000000000000}"/>
  <bookViews>
    <workbookView xWindow="2460" yWindow="270" windowWidth="26340" windowHeight="13785" tabRatio="750" xr2:uid="{CF1B5D76-0294-4A77-8192-6D98DE48C85F}"/>
  </bookViews>
  <sheets>
    <sheet name="１変更内容整理表" sheetId="18" r:id="rId1"/>
    <sheet name="２通知文" sheetId="9" r:id="rId2"/>
    <sheet name="３貸付者からの協議書" sheetId="10" r:id="rId3"/>
    <sheet name="４借受者からの協議書" sheetId="14" r:id="rId4"/>
    <sheet name="5業務委託先通知" sheetId="15" r:id="rId5"/>
    <sheet name="６市町村通知" sheetId="16" r:id="rId6"/>
    <sheet name="７知事通知" sheetId="17" r:id="rId7"/>
    <sheet name="Sheet1" sheetId="19" r:id="rId8"/>
  </sheets>
  <definedNames>
    <definedName name="_xlnm.Print_Area" localSheetId="0">'１変更内容整理表'!$A$1:$N$41</definedName>
    <definedName name="_xlnm.Print_Area" localSheetId="1">'２通知文'!$A$1:$K$31</definedName>
    <definedName name="_xlnm.Print_Area" localSheetId="2">'３貸付者からの協議書'!$A$1:$K$51</definedName>
    <definedName name="_xlnm.Print_Area" localSheetId="3">'４借受者からの協議書'!$A$1:$K$51</definedName>
    <definedName name="_xlnm.Print_Area" localSheetId="4">'5業務委託先通知'!$A$1:$K$75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4" i="17" l="1"/>
  <c r="B34" i="17"/>
  <c r="A34" i="17"/>
  <c r="C34" i="14"/>
  <c r="B34" i="14"/>
  <c r="A34" i="14"/>
  <c r="A34" i="10"/>
  <c r="C34" i="10"/>
  <c r="B34" i="10"/>
  <c r="H11" i="10" l="1"/>
  <c r="C26" i="9"/>
  <c r="C25" i="9"/>
  <c r="C21" i="9"/>
  <c r="C20" i="9"/>
  <c r="G39" i="15"/>
  <c r="I38" i="15"/>
  <c r="C63" i="15"/>
  <c r="E23" i="18"/>
  <c r="E41" i="18" s="1"/>
  <c r="E31" i="18"/>
  <c r="C24" i="10" s="1"/>
  <c r="C25" i="16" s="1"/>
  <c r="E32" i="18"/>
  <c r="C25" i="14" s="1"/>
  <c r="C25" i="17" s="1"/>
  <c r="C25" i="10"/>
  <c r="C26" i="16" s="1"/>
  <c r="E33" i="18"/>
  <c r="C26" i="14" s="1"/>
  <c r="C26" i="17" s="1"/>
  <c r="E34" i="18"/>
  <c r="C27" i="10" s="1"/>
  <c r="C28" i="16" s="1"/>
  <c r="E35" i="18"/>
  <c r="C28" i="10" s="1"/>
  <c r="C29" i="16" s="1"/>
  <c r="C28" i="14"/>
  <c r="C28" i="17" s="1"/>
  <c r="E36" i="18"/>
  <c r="C29" i="10" s="1"/>
  <c r="C30" i="16" s="1"/>
  <c r="C29" i="14"/>
  <c r="C29" i="17" s="1"/>
  <c r="E37" i="18"/>
  <c r="C30" i="10" s="1"/>
  <c r="C31" i="16" s="1"/>
  <c r="E38" i="18"/>
  <c r="C31" i="10" s="1"/>
  <c r="C32" i="16" s="1"/>
  <c r="E39" i="18"/>
  <c r="C32" i="14" s="1"/>
  <c r="C32" i="17" s="1"/>
  <c r="C32" i="10"/>
  <c r="C33" i="16" s="1"/>
  <c r="E40" i="18"/>
  <c r="C33" i="14" s="1"/>
  <c r="C33" i="17" s="1"/>
  <c r="C33" i="10"/>
  <c r="C34" i="16" s="1"/>
  <c r="L36" i="18"/>
  <c r="J33" i="14"/>
  <c r="J33" i="17"/>
  <c r="I33" i="14"/>
  <c r="I33" i="17" s="1"/>
  <c r="H33" i="14"/>
  <c r="H33" i="17" s="1"/>
  <c r="G33" i="14"/>
  <c r="G33" i="17" s="1"/>
  <c r="F33" i="14"/>
  <c r="F33" i="17" s="1"/>
  <c r="E33" i="14"/>
  <c r="E33" i="17"/>
  <c r="J32" i="14"/>
  <c r="J32" i="17"/>
  <c r="I32" i="14"/>
  <c r="I32" i="17" s="1"/>
  <c r="H32" i="14"/>
  <c r="H32" i="17" s="1"/>
  <c r="G32" i="14"/>
  <c r="G32" i="17" s="1"/>
  <c r="F32" i="14"/>
  <c r="F32" i="17"/>
  <c r="E32" i="14"/>
  <c r="E32" i="17" s="1"/>
  <c r="J31" i="14"/>
  <c r="J31" i="17" s="1"/>
  <c r="I31" i="14"/>
  <c r="I31" i="17"/>
  <c r="H31" i="14"/>
  <c r="H31" i="17" s="1"/>
  <c r="G31" i="14"/>
  <c r="G31" i="17" s="1"/>
  <c r="F31" i="14"/>
  <c r="F31" i="17" s="1"/>
  <c r="E31" i="14"/>
  <c r="E31" i="17" s="1"/>
  <c r="J30" i="14"/>
  <c r="J30" i="17" s="1"/>
  <c r="I30" i="14"/>
  <c r="I30" i="17" s="1"/>
  <c r="H30" i="14"/>
  <c r="H30" i="17" s="1"/>
  <c r="G30" i="14"/>
  <c r="G30" i="17"/>
  <c r="F30" i="14"/>
  <c r="F30" i="17" s="1"/>
  <c r="E30" i="14"/>
  <c r="E30" i="17" s="1"/>
  <c r="J29" i="14"/>
  <c r="J29" i="17" s="1"/>
  <c r="I29" i="14"/>
  <c r="I29" i="17" s="1"/>
  <c r="H29" i="14"/>
  <c r="H29" i="17"/>
  <c r="G29" i="14"/>
  <c r="G29" i="17" s="1"/>
  <c r="F29" i="14"/>
  <c r="F29" i="17"/>
  <c r="E29" i="14"/>
  <c r="E29" i="17" s="1"/>
  <c r="J28" i="14"/>
  <c r="J28" i="17"/>
  <c r="I28" i="14"/>
  <c r="I28" i="17" s="1"/>
  <c r="H28" i="14"/>
  <c r="H28" i="17" s="1"/>
  <c r="G28" i="14"/>
  <c r="G28" i="17" s="1"/>
  <c r="F28" i="14"/>
  <c r="F28" i="17" s="1"/>
  <c r="E28" i="14"/>
  <c r="E28" i="17" s="1"/>
  <c r="J27" i="14"/>
  <c r="J27" i="17" s="1"/>
  <c r="I27" i="14"/>
  <c r="I27" i="17" s="1"/>
  <c r="H27" i="14"/>
  <c r="H27" i="17"/>
  <c r="G27" i="14"/>
  <c r="G27" i="17"/>
  <c r="F27" i="14"/>
  <c r="F27" i="17" s="1"/>
  <c r="E27" i="14"/>
  <c r="E27" i="17" s="1"/>
  <c r="J26" i="14"/>
  <c r="I26" i="14"/>
  <c r="I26" i="17" s="1"/>
  <c r="H26" i="14"/>
  <c r="H26" i="17" s="1"/>
  <c r="G26" i="14"/>
  <c r="G26" i="17" s="1"/>
  <c r="F26" i="14"/>
  <c r="F26" i="17" s="1"/>
  <c r="E26" i="14"/>
  <c r="E26" i="17" s="1"/>
  <c r="J25" i="14"/>
  <c r="J25" i="17" s="1"/>
  <c r="I25" i="14"/>
  <c r="I25" i="17" s="1"/>
  <c r="H25" i="14"/>
  <c r="H25" i="17"/>
  <c r="G25" i="14"/>
  <c r="G25" i="17" s="1"/>
  <c r="F25" i="14"/>
  <c r="F25" i="17"/>
  <c r="E25" i="14"/>
  <c r="E25" i="17" s="1"/>
  <c r="H24" i="14"/>
  <c r="H24" i="17" s="1"/>
  <c r="G24" i="14"/>
  <c r="G24" i="17" s="1"/>
  <c r="E24" i="14"/>
  <c r="E24" i="17" s="1"/>
  <c r="J33" i="10"/>
  <c r="J34" i="16" s="1"/>
  <c r="I33" i="10"/>
  <c r="I34" i="16" s="1"/>
  <c r="H33" i="10"/>
  <c r="H34" i="16"/>
  <c r="G33" i="10"/>
  <c r="G34" i="16" s="1"/>
  <c r="F33" i="10"/>
  <c r="F34" i="16" s="1"/>
  <c r="E33" i="10"/>
  <c r="E34" i="16" s="1"/>
  <c r="J32" i="10"/>
  <c r="J33" i="16"/>
  <c r="I32" i="10"/>
  <c r="I33" i="16" s="1"/>
  <c r="H32" i="10"/>
  <c r="H33" i="16"/>
  <c r="G32" i="10"/>
  <c r="G33" i="16"/>
  <c r="F32" i="10"/>
  <c r="F33" i="16" s="1"/>
  <c r="E32" i="10"/>
  <c r="E33" i="16"/>
  <c r="J31" i="10"/>
  <c r="J32" i="16" s="1"/>
  <c r="I31" i="10"/>
  <c r="I32" i="16" s="1"/>
  <c r="H31" i="10"/>
  <c r="H32" i="16" s="1"/>
  <c r="G31" i="10"/>
  <c r="G32" i="16" s="1"/>
  <c r="F31" i="10"/>
  <c r="F32" i="16" s="1"/>
  <c r="E31" i="10"/>
  <c r="E32" i="16"/>
  <c r="J30" i="10"/>
  <c r="J31" i="16"/>
  <c r="I30" i="10"/>
  <c r="I31" i="16"/>
  <c r="H30" i="10"/>
  <c r="H31" i="16" s="1"/>
  <c r="G30" i="10"/>
  <c r="G31" i="16"/>
  <c r="F30" i="10"/>
  <c r="F31" i="16" s="1"/>
  <c r="E30" i="10"/>
  <c r="E31" i="16" s="1"/>
  <c r="J29" i="10"/>
  <c r="J30" i="16"/>
  <c r="I29" i="10"/>
  <c r="I30" i="16" s="1"/>
  <c r="H29" i="10"/>
  <c r="H30" i="16"/>
  <c r="G29" i="10"/>
  <c r="G30" i="16" s="1"/>
  <c r="F29" i="10"/>
  <c r="F30" i="16" s="1"/>
  <c r="E29" i="10"/>
  <c r="E30" i="16" s="1"/>
  <c r="J28" i="10"/>
  <c r="J29" i="16"/>
  <c r="I28" i="10"/>
  <c r="I29" i="16" s="1"/>
  <c r="H28" i="10"/>
  <c r="H29" i="16" s="1"/>
  <c r="G28" i="10"/>
  <c r="G29" i="16"/>
  <c r="F28" i="10"/>
  <c r="F29" i="16" s="1"/>
  <c r="E28" i="10"/>
  <c r="E29" i="16" s="1"/>
  <c r="J27" i="10"/>
  <c r="J28" i="16" s="1"/>
  <c r="I27" i="10"/>
  <c r="I28" i="16"/>
  <c r="H27" i="10"/>
  <c r="H28" i="16" s="1"/>
  <c r="G27" i="10"/>
  <c r="G28" i="16" s="1"/>
  <c r="F27" i="10"/>
  <c r="F28" i="16" s="1"/>
  <c r="E27" i="10"/>
  <c r="E28" i="16" s="1"/>
  <c r="J26" i="10"/>
  <c r="J27" i="16" s="1"/>
  <c r="I26" i="10"/>
  <c r="I27" i="16"/>
  <c r="H26" i="10"/>
  <c r="H27" i="16" s="1"/>
  <c r="G26" i="10"/>
  <c r="G27" i="16"/>
  <c r="F26" i="10"/>
  <c r="E26" i="10"/>
  <c r="E27" i="16" s="1"/>
  <c r="J25" i="10"/>
  <c r="I25" i="10"/>
  <c r="I26" i="16" s="1"/>
  <c r="H25" i="10"/>
  <c r="H26" i="16"/>
  <c r="G25" i="10"/>
  <c r="G26" i="16"/>
  <c r="F25" i="10"/>
  <c r="F26" i="16" s="1"/>
  <c r="E25" i="10"/>
  <c r="E26" i="16" s="1"/>
  <c r="D31" i="18"/>
  <c r="A24" i="14" s="1"/>
  <c r="A24" i="17" s="1"/>
  <c r="B31" i="18"/>
  <c r="C21" i="15" s="1"/>
  <c r="A32" i="18"/>
  <c r="A33" i="18"/>
  <c r="A34" i="18"/>
  <c r="A35" i="18"/>
  <c r="A36" i="18"/>
  <c r="A37" i="18"/>
  <c r="A38" i="18"/>
  <c r="A39" i="18"/>
  <c r="A40" i="18"/>
  <c r="A31" i="18"/>
  <c r="D32" i="18"/>
  <c r="A25" i="14" s="1"/>
  <c r="A25" i="17" s="1"/>
  <c r="J24" i="14"/>
  <c r="J24" i="17"/>
  <c r="I24" i="14"/>
  <c r="I24" i="17" s="1"/>
  <c r="F24" i="14"/>
  <c r="F24" i="17" s="1"/>
  <c r="J24" i="10"/>
  <c r="J25" i="16" s="1"/>
  <c r="I24" i="10"/>
  <c r="I25" i="16" s="1"/>
  <c r="H24" i="10"/>
  <c r="H25" i="16"/>
  <c r="G24" i="10"/>
  <c r="G25" i="16" s="1"/>
  <c r="F24" i="10"/>
  <c r="F25" i="16" s="1"/>
  <c r="E24" i="10"/>
  <c r="E25" i="16" s="1"/>
  <c r="M40" i="18"/>
  <c r="K33" i="14" s="1"/>
  <c r="K33" i="17" s="1"/>
  <c r="L40" i="18"/>
  <c r="K40" i="18"/>
  <c r="J40" i="18"/>
  <c r="K33" i="10" s="1"/>
  <c r="K34" i="16" s="1"/>
  <c r="F40" i="18"/>
  <c r="D33" i="10" s="1"/>
  <c r="D34" i="16" s="1"/>
  <c r="D40" i="18"/>
  <c r="A33" i="10" s="1"/>
  <c r="A34" i="16" s="1"/>
  <c r="C40" i="18"/>
  <c r="B40" i="18"/>
  <c r="M39" i="18"/>
  <c r="K32" i="14" s="1"/>
  <c r="K32" i="17" s="1"/>
  <c r="L39" i="18"/>
  <c r="K39" i="18"/>
  <c r="J39" i="18"/>
  <c r="K32" i="10" s="1"/>
  <c r="K33" i="16" s="1"/>
  <c r="F39" i="18"/>
  <c r="D32" i="14" s="1"/>
  <c r="D32" i="17" s="1"/>
  <c r="D39" i="18"/>
  <c r="A32" i="10" s="1"/>
  <c r="A33" i="16" s="1"/>
  <c r="C39" i="18"/>
  <c r="B39" i="18"/>
  <c r="M38" i="18"/>
  <c r="K31" i="14" s="1"/>
  <c r="K31" i="17" s="1"/>
  <c r="L38" i="18"/>
  <c r="K38" i="18"/>
  <c r="J38" i="18"/>
  <c r="K31" i="10" s="1"/>
  <c r="K32" i="16" s="1"/>
  <c r="F38" i="18"/>
  <c r="D31" i="14" s="1"/>
  <c r="D31" i="17" s="1"/>
  <c r="D31" i="10"/>
  <c r="D32" i="16" s="1"/>
  <c r="D38" i="18"/>
  <c r="A31" i="10" s="1"/>
  <c r="A32" i="16" s="1"/>
  <c r="C38" i="18"/>
  <c r="B38" i="18"/>
  <c r="M37" i="18"/>
  <c r="K30" i="14" s="1"/>
  <c r="K30" i="17" s="1"/>
  <c r="L37" i="18"/>
  <c r="K37" i="18"/>
  <c r="J37" i="18"/>
  <c r="K30" i="10" s="1"/>
  <c r="K31" i="16" s="1"/>
  <c r="F37" i="18"/>
  <c r="D30" i="10" s="1"/>
  <c r="D31" i="16" s="1"/>
  <c r="D37" i="18"/>
  <c r="A30" i="10" s="1"/>
  <c r="A31" i="16" s="1"/>
  <c r="A30" i="14"/>
  <c r="A30" i="17" s="1"/>
  <c r="C37" i="18"/>
  <c r="B37" i="18"/>
  <c r="M36" i="18"/>
  <c r="K29" i="14" s="1"/>
  <c r="K29" i="17" s="1"/>
  <c r="W38" i="18"/>
  <c r="K36" i="18"/>
  <c r="J36" i="18"/>
  <c r="K29" i="10" s="1"/>
  <c r="K30" i="16" s="1"/>
  <c r="F36" i="18"/>
  <c r="D29" i="10" s="1"/>
  <c r="D30" i="16" s="1"/>
  <c r="D29" i="14"/>
  <c r="D29" i="17" s="1"/>
  <c r="D36" i="18"/>
  <c r="A29" i="10" s="1"/>
  <c r="A30" i="16" s="1"/>
  <c r="C36" i="18"/>
  <c r="B36" i="18"/>
  <c r="M35" i="18"/>
  <c r="K28" i="14" s="1"/>
  <c r="K28" i="17" s="1"/>
  <c r="L35" i="18"/>
  <c r="K35" i="18"/>
  <c r="J35" i="18"/>
  <c r="K28" i="10" s="1"/>
  <c r="K29" i="16" s="1"/>
  <c r="F35" i="18"/>
  <c r="D28" i="14" s="1"/>
  <c r="D28" i="17" s="1"/>
  <c r="D35" i="18"/>
  <c r="A28" i="14" s="1"/>
  <c r="A28" i="17" s="1"/>
  <c r="C35" i="18"/>
  <c r="B35" i="18"/>
  <c r="M34" i="18"/>
  <c r="K27" i="14" s="1"/>
  <c r="K27" i="17" s="1"/>
  <c r="L34" i="18"/>
  <c r="K34" i="18"/>
  <c r="J34" i="18"/>
  <c r="K27" i="10" s="1"/>
  <c r="K28" i="16" s="1"/>
  <c r="F34" i="18"/>
  <c r="D27" i="10" s="1"/>
  <c r="D28" i="16" s="1"/>
  <c r="D34" i="18"/>
  <c r="A27" i="14" s="1"/>
  <c r="A27" i="17" s="1"/>
  <c r="C34" i="18"/>
  <c r="B34" i="18"/>
  <c r="M33" i="18"/>
  <c r="K26" i="14" s="1"/>
  <c r="K26" i="17" s="1"/>
  <c r="L33" i="18"/>
  <c r="K33" i="18"/>
  <c r="J33" i="18"/>
  <c r="K26" i="10" s="1"/>
  <c r="K27" i="16" s="1"/>
  <c r="F33" i="18"/>
  <c r="D26" i="14" s="1"/>
  <c r="D26" i="17" s="1"/>
  <c r="D33" i="18"/>
  <c r="A26" i="14" s="1"/>
  <c r="A26" i="17" s="1"/>
  <c r="C33" i="18"/>
  <c r="B33" i="18"/>
  <c r="M32" i="18"/>
  <c r="K25" i="14" s="1"/>
  <c r="K25" i="17" s="1"/>
  <c r="L32" i="18"/>
  <c r="K32" i="18"/>
  <c r="J32" i="18"/>
  <c r="K25" i="10" s="1"/>
  <c r="K26" i="16" s="1"/>
  <c r="F32" i="18"/>
  <c r="C32" i="18"/>
  <c r="B32" i="18"/>
  <c r="M31" i="18"/>
  <c r="K24" i="14" s="1"/>
  <c r="K24" i="17" s="1"/>
  <c r="L31" i="18"/>
  <c r="C25" i="15"/>
  <c r="K31" i="18"/>
  <c r="J31" i="18"/>
  <c r="K24" i="10" s="1"/>
  <c r="K25" i="16" s="1"/>
  <c r="F31" i="18"/>
  <c r="D24" i="14" s="1"/>
  <c r="C31" i="18"/>
  <c r="H2" i="17"/>
  <c r="I1" i="17"/>
  <c r="H2" i="16"/>
  <c r="I1" i="16"/>
  <c r="B6" i="16"/>
  <c r="B5" i="16"/>
  <c r="H11" i="14"/>
  <c r="G41" i="18"/>
  <c r="I23" i="18"/>
  <c r="G23" i="18"/>
  <c r="F23" i="18"/>
  <c r="I41" i="18"/>
  <c r="A35" i="16" l="1"/>
  <c r="B35" i="16"/>
  <c r="C20" i="15"/>
  <c r="C26" i="15"/>
  <c r="C26" i="10"/>
  <c r="C27" i="16" s="1"/>
  <c r="A29" i="14"/>
  <c r="A29" i="17" s="1"/>
  <c r="C64" i="15"/>
  <c r="C59" i="15"/>
  <c r="D26" i="10"/>
  <c r="D27" i="16" s="1"/>
  <c r="D32" i="10"/>
  <c r="D33" i="16" s="1"/>
  <c r="C35" i="16" s="1"/>
  <c r="C24" i="14"/>
  <c r="C24" i="17" s="1"/>
  <c r="A32" i="14"/>
  <c r="A32" i="17" s="1"/>
  <c r="A28" i="10"/>
  <c r="A29" i="16" s="1"/>
  <c r="A27" i="10"/>
  <c r="A28" i="16" s="1"/>
  <c r="A26" i="10"/>
  <c r="A27" i="16" s="1"/>
  <c r="A25" i="10"/>
  <c r="A26" i="16" s="1"/>
  <c r="C58" i="15"/>
  <c r="J34" i="14"/>
  <c r="C30" i="14"/>
  <c r="C30" i="17" s="1"/>
  <c r="J34" i="10"/>
  <c r="I34" i="17"/>
  <c r="E34" i="10"/>
  <c r="C27" i="14"/>
  <c r="C27" i="17" s="1"/>
  <c r="F41" i="18"/>
  <c r="E35" i="16"/>
  <c r="F34" i="10"/>
  <c r="E34" i="17"/>
  <c r="E34" i="14"/>
  <c r="I34" i="14"/>
  <c r="J26" i="17"/>
  <c r="J34" i="17" s="1"/>
  <c r="D30" i="14"/>
  <c r="D30" i="17" s="1"/>
  <c r="D24" i="10"/>
  <c r="D25" i="16" s="1"/>
  <c r="I35" i="16"/>
  <c r="I34" i="10"/>
  <c r="A24" i="10"/>
  <c r="A25" i="16" s="1"/>
  <c r="D27" i="14"/>
  <c r="D27" i="17" s="1"/>
  <c r="J26" i="16"/>
  <c r="J35" i="16" s="1"/>
  <c r="F34" i="17"/>
  <c r="F34" i="14"/>
  <c r="A33" i="14"/>
  <c r="A33" i="17" s="1"/>
  <c r="D25" i="14"/>
  <c r="D25" i="17" s="1"/>
  <c r="D28" i="10"/>
  <c r="D29" i="16" s="1"/>
  <c r="D33" i="14"/>
  <c r="D33" i="17" s="1"/>
  <c r="F27" i="16"/>
  <c r="F35" i="16" s="1"/>
  <c r="A31" i="14"/>
  <c r="A31" i="17" s="1"/>
  <c r="D25" i="10"/>
  <c r="D24" i="17"/>
  <c r="C31" i="14"/>
  <c r="C31" i="17" s="1"/>
  <c r="D34" i="17" l="1"/>
  <c r="D26" i="16"/>
  <c r="D35" i="16" s="1"/>
  <c r="D34" i="10"/>
  <c r="D34"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山口</author>
  </authors>
  <commentList>
    <comment ref="A10" authorId="0" shapeId="0" xr:uid="{CDE17EA4-FCF2-46C0-BEB8-40BF85488738}">
      <text>
        <r>
          <rPr>
            <b/>
            <sz val="9"/>
            <color indexed="81"/>
            <rFont val="ＭＳ Ｐゴシック"/>
            <family val="3"/>
            <charset val="128"/>
          </rPr>
          <t>所有者別にまとめて記入し番号をつける</t>
        </r>
      </text>
    </comment>
    <comment ref="B11" authorId="0" shapeId="0" xr:uid="{89F47D1C-94FF-42A7-B13D-E9991E40D8FC}">
      <text>
        <r>
          <rPr>
            <b/>
            <sz val="9"/>
            <color indexed="81"/>
            <rFont val="ＭＳ Ｐゴシック"/>
            <family val="3"/>
            <charset val="128"/>
          </rPr>
          <t>所有者（未相続の場合は契約代表者の氏名
または名称、共有農地の場合は●ほか■名）と記入</t>
        </r>
      </text>
    </comment>
    <comment ref="K11" authorId="0" shapeId="0" xr:uid="{76E21C9F-DE0C-4A5A-ABA0-4D0DE9FFAC61}">
      <text>
        <r>
          <rPr>
            <b/>
            <sz val="9"/>
            <color indexed="81"/>
            <rFont val="ＭＳ Ｐゴシック"/>
            <family val="3"/>
            <charset val="128"/>
          </rPr>
          <t>所有者（未相続の場合は契約代表者の氏名
または名称、共有農地の場合は●ほか■名）と記入</t>
        </r>
      </text>
    </comment>
    <comment ref="A28" authorId="0" shapeId="0" xr:uid="{D8FCF815-F8F8-44D5-891A-49FE99B83116}">
      <text>
        <r>
          <rPr>
            <b/>
            <sz val="9"/>
            <color indexed="81"/>
            <rFont val="ＭＳ Ｐゴシック"/>
            <family val="3"/>
            <charset val="128"/>
          </rPr>
          <t>所有者別にまとめて記入し番号をつける</t>
        </r>
      </text>
    </comment>
    <comment ref="B29" authorId="0" shapeId="0" xr:uid="{BEA6EC4E-E2FF-48AB-9845-625041157152}">
      <text>
        <r>
          <rPr>
            <b/>
            <sz val="9"/>
            <color indexed="81"/>
            <rFont val="ＭＳ Ｐゴシック"/>
            <family val="3"/>
            <charset val="128"/>
          </rPr>
          <t>所有者（未相続の場合は契約代表者の氏名
または名称、共有農地の場合は●ほか■名）と記入</t>
        </r>
      </text>
    </comment>
    <comment ref="K29" authorId="0" shapeId="0" xr:uid="{4E63920C-668B-4F38-B5B8-D594695AB2F3}">
      <text>
        <r>
          <rPr>
            <b/>
            <sz val="9"/>
            <color indexed="81"/>
            <rFont val="ＭＳ Ｐゴシック"/>
            <family val="3"/>
            <charset val="128"/>
          </rPr>
          <t>所有者（未相続の場合は契約代表者の氏名
または名称、共有農地の場合は●ほか■名）と記入</t>
        </r>
      </text>
    </comment>
  </commentList>
</comments>
</file>

<file path=xl/sharedStrings.xml><?xml version="1.0" encoding="utf-8"?>
<sst xmlns="http://schemas.openxmlformats.org/spreadsheetml/2006/main" count="405" uniqueCount="187">
  <si>
    <t>住所</t>
    <rPh sb="0" eb="2">
      <t>ジュウショ</t>
    </rPh>
    <phoneticPr fontId="1"/>
  </si>
  <si>
    <t>氏名</t>
    <rPh sb="0" eb="2">
      <t>シメイ</t>
    </rPh>
    <phoneticPr fontId="1"/>
  </si>
  <si>
    <t>公益財団法人長野県農業開発公社</t>
    <rPh sb="0" eb="15">
      <t>コウ</t>
    </rPh>
    <phoneticPr fontId="1"/>
  </si>
  <si>
    <t>土地の所在地</t>
  </si>
  <si>
    <t>変更前</t>
  </si>
  <si>
    <t>変更後</t>
  </si>
  <si>
    <t>１　変更内容</t>
    <rPh sb="2" eb="4">
      <t>ヘンコウ</t>
    </rPh>
    <rPh sb="4" eb="6">
      <t>ナイヨウ</t>
    </rPh>
    <phoneticPr fontId="1"/>
  </si>
  <si>
    <t>様</t>
    <rPh sb="0" eb="1">
      <t>サマ</t>
    </rPh>
    <phoneticPr fontId="1"/>
  </si>
  <si>
    <t>２　変更理由</t>
    <rPh sb="2" eb="4">
      <t>ヘンコウ</t>
    </rPh>
    <rPh sb="4" eb="6">
      <t>リユウ</t>
    </rPh>
    <phoneticPr fontId="1"/>
  </si>
  <si>
    <t>記</t>
    <rPh sb="0" eb="1">
      <t>キ</t>
    </rPh>
    <phoneticPr fontId="1"/>
  </si>
  <si>
    <t>氏名：</t>
    <rPh sb="0" eb="2">
      <t>シメイ</t>
    </rPh>
    <phoneticPr fontId="1"/>
  </si>
  <si>
    <t>住所：</t>
    <rPh sb="0" eb="2">
      <t>ジュウショ</t>
    </rPh>
    <phoneticPr fontId="1"/>
  </si>
  <si>
    <t>面積（㎡）</t>
    <phoneticPr fontId="1"/>
  </si>
  <si>
    <t>変更後</t>
    <rPh sb="0" eb="3">
      <t>ヘンコウゴ</t>
    </rPh>
    <phoneticPr fontId="1"/>
  </si>
  <si>
    <t>登記簿</t>
    <rPh sb="0" eb="3">
      <t>トウキボ</t>
    </rPh>
    <phoneticPr fontId="1"/>
  </si>
  <si>
    <t>㊞</t>
    <phoneticPr fontId="1"/>
  </si>
  <si>
    <t>権利設定</t>
    <rPh sb="0" eb="2">
      <t>ケンリ</t>
    </rPh>
    <rPh sb="2" eb="4">
      <t>セッテイ</t>
    </rPh>
    <phoneticPr fontId="1"/>
  </si>
  <si>
    <t>住所</t>
    <rPh sb="0" eb="1">
      <t>スミ</t>
    </rPh>
    <rPh sb="1" eb="2">
      <t>ショ</t>
    </rPh>
    <phoneticPr fontId="3"/>
  </si>
  <si>
    <t>土地所在地</t>
    <rPh sb="0" eb="2">
      <t>トチ</t>
    </rPh>
    <rPh sb="2" eb="5">
      <t>ショザイチ</t>
    </rPh>
    <phoneticPr fontId="3"/>
  </si>
  <si>
    <t>地番</t>
    <rPh sb="0" eb="2">
      <t>チバン</t>
    </rPh>
    <phoneticPr fontId="4"/>
  </si>
  <si>
    <t>借賃</t>
    <rPh sb="0" eb="1">
      <t>シャク</t>
    </rPh>
    <rPh sb="1" eb="2">
      <t>チン</t>
    </rPh>
    <phoneticPr fontId="3"/>
  </si>
  <si>
    <t>（　）内は一時利用地</t>
    <rPh sb="3" eb="4">
      <t>ナイ</t>
    </rPh>
    <rPh sb="5" eb="7">
      <t>イチジ</t>
    </rPh>
    <rPh sb="7" eb="10">
      <t>リヨウチ</t>
    </rPh>
    <phoneticPr fontId="1"/>
  </si>
  <si>
    <t>令和　　年　　月　　日</t>
    <rPh sb="0" eb="2">
      <t>レイワ</t>
    </rPh>
    <rPh sb="4" eb="5">
      <t>トシ</t>
    </rPh>
    <rPh sb="7" eb="8">
      <t>ツキ</t>
    </rPh>
    <rPh sb="10" eb="11">
      <t>ヒ</t>
    </rPh>
    <phoneticPr fontId="1"/>
  </si>
  <si>
    <t>文　書　番　号</t>
    <rPh sb="0" eb="1">
      <t>ブン</t>
    </rPh>
    <rPh sb="2" eb="3">
      <t>ショ</t>
    </rPh>
    <rPh sb="4" eb="5">
      <t>バン</t>
    </rPh>
    <rPh sb="6" eb="7">
      <t>ゴウ</t>
    </rPh>
    <phoneticPr fontId="1"/>
  </si>
  <si>
    <t>業務受託先の長</t>
    <rPh sb="0" eb="2">
      <t>ギョウム</t>
    </rPh>
    <rPh sb="2" eb="4">
      <t>ジュタク</t>
    </rPh>
    <rPh sb="4" eb="5">
      <t>サキ</t>
    </rPh>
    <rPh sb="6" eb="7">
      <t>チョウ</t>
    </rPh>
    <phoneticPr fontId="1"/>
  </si>
  <si>
    <t>２　借受者</t>
    <rPh sb="2" eb="5">
      <t>カリウケシャ</t>
    </rPh>
    <phoneticPr fontId="1"/>
  </si>
  <si>
    <t>１　貸付者</t>
    <rPh sb="2" eb="5">
      <t>カシツケシャ</t>
    </rPh>
    <phoneticPr fontId="1"/>
  </si>
  <si>
    <t>３　添付書類</t>
    <rPh sb="2" eb="4">
      <t>テンプ</t>
    </rPh>
    <rPh sb="4" eb="6">
      <t>ショルイ</t>
    </rPh>
    <phoneticPr fontId="1"/>
  </si>
  <si>
    <t>10a当たりの借賃(円)</t>
    <rPh sb="7" eb="8">
      <t>シャク</t>
    </rPh>
    <rPh sb="10" eb="11">
      <t>エン</t>
    </rPh>
    <phoneticPr fontId="1"/>
  </si>
  <si>
    <t>上記協議事項については、異存ありません。</t>
    <rPh sb="0" eb="2">
      <t>ジョウキ</t>
    </rPh>
    <rPh sb="2" eb="4">
      <t>キョウギ</t>
    </rPh>
    <rPh sb="4" eb="6">
      <t>ジコウ</t>
    </rPh>
    <rPh sb="12" eb="14">
      <t>イゾン</t>
    </rPh>
    <phoneticPr fontId="1"/>
  </si>
  <si>
    <t>申出者（貸付者）</t>
    <rPh sb="0" eb="1">
      <t>モウ</t>
    </rPh>
    <rPh sb="1" eb="3">
      <t>デシャ</t>
    </rPh>
    <rPh sb="4" eb="7">
      <t>カシツケシャ</t>
    </rPh>
    <phoneticPr fontId="1"/>
  </si>
  <si>
    <t>権利設定農用地等に係る面積等変更協議書</t>
    <rPh sb="0" eb="4">
      <t>ケンリセッテイ</t>
    </rPh>
    <rPh sb="4" eb="7">
      <t>ノウヨウチ</t>
    </rPh>
    <rPh sb="7" eb="8">
      <t>トウ</t>
    </rPh>
    <rPh sb="9" eb="10">
      <t>カカ</t>
    </rPh>
    <rPh sb="11" eb="13">
      <t>メンセキ</t>
    </rPh>
    <rPh sb="13" eb="14">
      <t>トウ</t>
    </rPh>
    <rPh sb="14" eb="16">
      <t>ヘンコウ</t>
    </rPh>
    <rPh sb="16" eb="19">
      <t>キョウギショ</t>
    </rPh>
    <phoneticPr fontId="1"/>
  </si>
  <si>
    <t>（自署の場合は押印不要）</t>
    <rPh sb="1" eb="3">
      <t>ジショ</t>
    </rPh>
    <rPh sb="4" eb="6">
      <t>バアイ</t>
    </rPh>
    <rPh sb="7" eb="9">
      <t>オウイン</t>
    </rPh>
    <rPh sb="9" eb="11">
      <t>フヨウ</t>
    </rPh>
    <phoneticPr fontId="1"/>
  </si>
  <si>
    <t>借賃（円）</t>
    <rPh sb="0" eb="1">
      <t>シャク</t>
    </rPh>
    <rPh sb="1" eb="2">
      <t>チン</t>
    </rPh>
    <rPh sb="3" eb="4">
      <t>エン</t>
    </rPh>
    <phoneticPr fontId="1"/>
  </si>
  <si>
    <t>　（また、面積の変更に伴い、借賃についても変更したいので併せて協議します。）</t>
    <rPh sb="5" eb="7">
      <t>メンセキ</t>
    </rPh>
    <rPh sb="8" eb="10">
      <t>ヘンコウ</t>
    </rPh>
    <rPh sb="11" eb="12">
      <t>トモナ</t>
    </rPh>
    <rPh sb="14" eb="15">
      <t>シャク</t>
    </rPh>
    <rPh sb="15" eb="16">
      <t>チン</t>
    </rPh>
    <rPh sb="28" eb="29">
      <t>アワ</t>
    </rPh>
    <phoneticPr fontId="1"/>
  </si>
  <si>
    <t>　農地中間管理事業により、貴公社に権利の設定をした下記農用地等について面積変更が生じましたので協議します。</t>
    <rPh sb="1" eb="9">
      <t>ノウチチュウカンカンリジギョウ</t>
    </rPh>
    <rPh sb="13" eb="14">
      <t>キ</t>
    </rPh>
    <rPh sb="14" eb="16">
      <t>コウシャ</t>
    </rPh>
    <rPh sb="17" eb="19">
      <t>ケンリ</t>
    </rPh>
    <rPh sb="19" eb="21">
      <t>ノウヨウチ</t>
    </rPh>
    <rPh sb="20" eb="22">
      <t>セッテイ</t>
    </rPh>
    <rPh sb="25" eb="27">
      <t>カキ</t>
    </rPh>
    <rPh sb="27" eb="31">
      <t>ノウヨウチトウ</t>
    </rPh>
    <rPh sb="35" eb="37">
      <t>メンセキ</t>
    </rPh>
    <rPh sb="37" eb="39">
      <t>ヘンコウ</t>
    </rPh>
    <rPh sb="40" eb="41">
      <t>ショウ</t>
    </rPh>
    <phoneticPr fontId="1"/>
  </si>
  <si>
    <t>　農地中間管理事業により、貴公社より権利の設定を受けた下記農用地等について面積変更が生じましたので協議します。</t>
    <rPh sb="1" eb="9">
      <t>ノウチチュウカンカンリジギョウ</t>
    </rPh>
    <rPh sb="13" eb="14">
      <t>キ</t>
    </rPh>
    <rPh sb="14" eb="16">
      <t>コウシャ</t>
    </rPh>
    <rPh sb="18" eb="20">
      <t>ケンリ</t>
    </rPh>
    <rPh sb="20" eb="22">
      <t>ノウヨウチ</t>
    </rPh>
    <rPh sb="21" eb="23">
      <t>セッテイ</t>
    </rPh>
    <rPh sb="24" eb="25">
      <t>ウ</t>
    </rPh>
    <rPh sb="27" eb="29">
      <t>カキ</t>
    </rPh>
    <rPh sb="29" eb="33">
      <t>ノウヨウチトウ</t>
    </rPh>
    <rPh sb="37" eb="39">
      <t>メンセキ</t>
    </rPh>
    <rPh sb="39" eb="41">
      <t>ヘンコウ</t>
    </rPh>
    <rPh sb="42" eb="43">
      <t>ショウ</t>
    </rPh>
    <phoneticPr fontId="1"/>
  </si>
  <si>
    <t>申出者（借受者）</t>
    <rPh sb="0" eb="1">
      <t>モウ</t>
    </rPh>
    <rPh sb="1" eb="3">
      <t>デシャ</t>
    </rPh>
    <rPh sb="4" eb="6">
      <t>カリウケ</t>
    </rPh>
    <rPh sb="6" eb="7">
      <t>シャ</t>
    </rPh>
    <phoneticPr fontId="1"/>
  </si>
  <si>
    <t>各１通</t>
    <rPh sb="0" eb="1">
      <t>カク</t>
    </rPh>
    <rPh sb="2" eb="3">
      <t>ツウ</t>
    </rPh>
    <phoneticPr fontId="1"/>
  </si>
  <si>
    <t>権利設定農用地等に係る面積等の変更について（通知）</t>
    <rPh sb="11" eb="13">
      <t>メンセキ</t>
    </rPh>
    <rPh sb="13" eb="14">
      <t>トウ</t>
    </rPh>
    <rPh sb="15" eb="17">
      <t>ヘンコウ</t>
    </rPh>
    <rPh sb="22" eb="24">
      <t>ツウチ</t>
    </rPh>
    <phoneticPr fontId="1"/>
  </si>
  <si>
    <t>　農地中間管理事業により権利の設定をした下記の権利者から、別紙のとおり貸借面積等の変更の協議がありました。</t>
    <rPh sb="1" eb="7">
      <t>ノウチチュウカンカンリ</t>
    </rPh>
    <rPh sb="7" eb="9">
      <t>ジギョウ</t>
    </rPh>
    <rPh sb="12" eb="14">
      <t>ケンリ</t>
    </rPh>
    <rPh sb="15" eb="17">
      <t>セッテイ</t>
    </rPh>
    <rPh sb="20" eb="22">
      <t>カキ</t>
    </rPh>
    <rPh sb="23" eb="25">
      <t>ケンリ</t>
    </rPh>
    <rPh sb="25" eb="26">
      <t>シャ</t>
    </rPh>
    <rPh sb="29" eb="31">
      <t>ベッシ</t>
    </rPh>
    <rPh sb="35" eb="37">
      <t>メンセキ</t>
    </rPh>
    <rPh sb="37" eb="38">
      <t>トウ</t>
    </rPh>
    <rPh sb="39" eb="41">
      <t>ヘンコウ</t>
    </rPh>
    <rPh sb="41" eb="43">
      <t>キョウギ</t>
    </rPh>
    <phoneticPr fontId="1"/>
  </si>
  <si>
    <t>　農地中間管理事業により権利の設定をした下記農用地等について、協議の結果、下記のとおり面積等を変更することになりましたので通知します。</t>
    <rPh sb="43" eb="46">
      <t>メンセキトウ</t>
    </rPh>
    <phoneticPr fontId="1"/>
  </si>
  <si>
    <t>変更協議書（同意）</t>
    <rPh sb="0" eb="2">
      <t>ヘンコウ</t>
    </rPh>
    <rPh sb="2" eb="5">
      <t>キョウギショ</t>
    </rPh>
    <rPh sb="6" eb="8">
      <t>ドウイ</t>
    </rPh>
    <phoneticPr fontId="1"/>
  </si>
  <si>
    <t>変更協議書（同意）の写し</t>
    <rPh sb="0" eb="2">
      <t>ヘンコウ</t>
    </rPh>
    <rPh sb="2" eb="5">
      <t>キョウギショ</t>
    </rPh>
    <rPh sb="6" eb="8">
      <t>ドウイ</t>
    </rPh>
    <rPh sb="10" eb="11">
      <t>ウツ</t>
    </rPh>
    <phoneticPr fontId="1"/>
  </si>
  <si>
    <t>　公益財団法人長野県農業開発公社</t>
    <rPh sb="1" eb="16">
      <t>コウ</t>
    </rPh>
    <phoneticPr fontId="1"/>
  </si>
  <si>
    <t>　業務委託先</t>
    <rPh sb="1" eb="6">
      <t>ギョウムイタクサキ</t>
    </rPh>
    <phoneticPr fontId="1"/>
  </si>
  <si>
    <t>令和　　年の借賃から適用を希望</t>
    <rPh sb="0" eb="2">
      <t>レイワ</t>
    </rPh>
    <rPh sb="4" eb="5">
      <t>ネン</t>
    </rPh>
    <rPh sb="6" eb="7">
      <t>シャク</t>
    </rPh>
    <rPh sb="7" eb="8">
      <t>チン</t>
    </rPh>
    <rPh sb="10" eb="12">
      <t>テキヨウ</t>
    </rPh>
    <rPh sb="13" eb="15">
      <t>キボウ</t>
    </rPh>
    <phoneticPr fontId="1"/>
  </si>
  <si>
    <t>【変更前】</t>
    <rPh sb="1" eb="4">
      <t>ヘンコウマエ</t>
    </rPh>
    <phoneticPr fontId="1"/>
  </si>
  <si>
    <t>整理番号</t>
    <rPh sb="0" eb="4">
      <t>セイリバンゴウ</t>
    </rPh>
    <phoneticPr fontId="3"/>
  </si>
  <si>
    <t>氏名
または名称</t>
    <rPh sb="0" eb="1">
      <t>シ</t>
    </rPh>
    <rPh sb="1" eb="2">
      <t>ナ</t>
    </rPh>
    <rPh sb="6" eb="8">
      <t>メイショウ</t>
    </rPh>
    <phoneticPr fontId="3"/>
  </si>
  <si>
    <t>面積（㎡）</t>
    <rPh sb="0" eb="2">
      <t>メンセキ</t>
    </rPh>
    <phoneticPr fontId="3"/>
  </si>
  <si>
    <t>権利設定</t>
    <rPh sb="0" eb="2">
      <t>ケンリ</t>
    </rPh>
    <rPh sb="2" eb="4">
      <t>セッテイ</t>
    </rPh>
    <phoneticPr fontId="3"/>
  </si>
  <si>
    <t>10a当り借賃</t>
    <rPh sb="3" eb="4">
      <t>アタ</t>
    </rPh>
    <rPh sb="5" eb="6">
      <t>シャク</t>
    </rPh>
    <rPh sb="6" eb="7">
      <t>チン</t>
    </rPh>
    <phoneticPr fontId="3"/>
  </si>
  <si>
    <t>（円）</t>
    <rPh sb="1" eb="2">
      <t>エン</t>
    </rPh>
    <phoneticPr fontId="3"/>
  </si>
  <si>
    <t>貸付者（土地所有者）</t>
    <rPh sb="0" eb="3">
      <t>カシツケシャ</t>
    </rPh>
    <rPh sb="4" eb="6">
      <t>トチ</t>
    </rPh>
    <rPh sb="6" eb="9">
      <t>ショユウシャ</t>
    </rPh>
    <phoneticPr fontId="1"/>
  </si>
  <si>
    <t>合計</t>
    <rPh sb="0" eb="2">
      <t>ゴウケイ</t>
    </rPh>
    <phoneticPr fontId="1"/>
  </si>
  <si>
    <t>名</t>
    <rPh sb="0" eb="1">
      <t>メイ</t>
    </rPh>
    <phoneticPr fontId="1"/>
  </si>
  <si>
    <t>備考</t>
    <rPh sb="0" eb="2">
      <t>ビコウ</t>
    </rPh>
    <phoneticPr fontId="1"/>
  </si>
  <si>
    <t>市町村名</t>
    <rPh sb="0" eb="3">
      <t>シチョウソン</t>
    </rPh>
    <rPh sb="3" eb="4">
      <t>メイ</t>
    </rPh>
    <phoneticPr fontId="1"/>
  </si>
  <si>
    <t>【変更後】</t>
    <rPh sb="1" eb="3">
      <t>ヘンコウ</t>
    </rPh>
    <rPh sb="3" eb="4">
      <t>アト</t>
    </rPh>
    <phoneticPr fontId="1"/>
  </si>
  <si>
    <t>面積の変更</t>
    <rPh sb="0" eb="2">
      <t>メンセキ</t>
    </rPh>
    <rPh sb="3" eb="5">
      <t>ヘンコウ</t>
    </rPh>
    <phoneticPr fontId="1"/>
  </si>
  <si>
    <t>借賃の変更</t>
    <rPh sb="0" eb="2">
      <t>シャクチン</t>
    </rPh>
    <rPh sb="3" eb="5">
      <t>ヘンコウ</t>
    </rPh>
    <phoneticPr fontId="1"/>
  </si>
  <si>
    <r>
      <t xml:space="preserve">変更内容
</t>
    </r>
    <r>
      <rPr>
        <sz val="12"/>
        <color indexed="8"/>
        <rFont val="ＭＳ ゴシック"/>
        <family val="3"/>
        <charset val="128"/>
      </rPr>
      <t>（該当項目に○印）</t>
    </r>
    <rPh sb="0" eb="4">
      <t>ヘンコウナイヨウ</t>
    </rPh>
    <rPh sb="6" eb="10">
      <t>ガイトウコウモク</t>
    </rPh>
    <rPh sb="12" eb="13">
      <t>シルシ</t>
    </rPh>
    <phoneticPr fontId="1"/>
  </si>
  <si>
    <t>○</t>
    <phoneticPr fontId="1"/>
  </si>
  <si>
    <t>変更前</t>
    <rPh sb="0" eb="3">
      <t>ヘンコウマエ</t>
    </rPh>
    <phoneticPr fontId="1"/>
  </si>
  <si>
    <t>長　様</t>
    <rPh sb="0" eb="1">
      <t>チョウ</t>
    </rPh>
    <rPh sb="2" eb="3">
      <t>サマ</t>
    </rPh>
    <phoneticPr fontId="1"/>
  </si>
  <si>
    <t>農業委員会長　様</t>
    <rPh sb="0" eb="2">
      <t>ノウギョウ</t>
    </rPh>
    <rPh sb="2" eb="4">
      <t>イイン</t>
    </rPh>
    <rPh sb="4" eb="6">
      <t>カイチョウ</t>
    </rPh>
    <rPh sb="7" eb="8">
      <t>サマ</t>
    </rPh>
    <phoneticPr fontId="1"/>
  </si>
  <si>
    <t>長野県知事　阿部　守一　様</t>
    <rPh sb="0" eb="5">
      <t>ナガノケンチジ</t>
    </rPh>
    <rPh sb="6" eb="8">
      <t>アベ</t>
    </rPh>
    <rPh sb="9" eb="11">
      <t>モリカズ</t>
    </rPh>
    <rPh sb="12" eb="13">
      <t>サマ</t>
    </rPh>
    <phoneticPr fontId="1"/>
  </si>
  <si>
    <t>（貸付者）</t>
    <rPh sb="1" eb="4">
      <t>カシツケシャ</t>
    </rPh>
    <phoneticPr fontId="1"/>
  </si>
  <si>
    <t>（借受者）</t>
    <rPh sb="1" eb="3">
      <t>カリウケ</t>
    </rPh>
    <rPh sb="3" eb="4">
      <t>モノ</t>
    </rPh>
    <phoneticPr fontId="1"/>
  </si>
  <si>
    <t>（公　印　省　略）</t>
    <rPh sb="1" eb="2">
      <t>コウ</t>
    </rPh>
    <rPh sb="3" eb="4">
      <t>イン</t>
    </rPh>
    <rPh sb="5" eb="6">
      <t>ショウ</t>
    </rPh>
    <rPh sb="7" eb="8">
      <t>リャク</t>
    </rPh>
    <phoneticPr fontId="1"/>
  </si>
  <si>
    <t>貸付者及び借受者　各１通</t>
    <rPh sb="3" eb="4">
      <t>オヨ</t>
    </rPh>
    <rPh sb="9" eb="10">
      <t>カク</t>
    </rPh>
    <rPh sb="11" eb="12">
      <t>ツウ</t>
    </rPh>
    <phoneticPr fontId="1"/>
  </si>
  <si>
    <t>事業所長</t>
    <rPh sb="0" eb="4">
      <t>ジギョウショチョウ</t>
    </rPh>
    <phoneticPr fontId="1"/>
  </si>
  <si>
    <t>　農地中間管理事業により権利の設定をした農用地等に係る面積等の変更について、異存なく同意し、別添のとおり同意書を送付しますので、業務委託先を通じて貸付者及び借受者に送付するとともに、市町村長及び農業委員会長あて通知を届けてください。</t>
    <rPh sb="20" eb="23">
      <t>ノウヨウチ</t>
    </rPh>
    <rPh sb="23" eb="24">
      <t>トウ</t>
    </rPh>
    <rPh sb="25" eb="26">
      <t>カカ</t>
    </rPh>
    <rPh sb="27" eb="30">
      <t>メンセキトウ</t>
    </rPh>
    <rPh sb="31" eb="33">
      <t>ヘンコウ</t>
    </rPh>
    <rPh sb="38" eb="40">
      <t>イゾン</t>
    </rPh>
    <rPh sb="52" eb="55">
      <t>ドウイショ</t>
    </rPh>
    <rPh sb="64" eb="66">
      <t>ギョウム</t>
    </rPh>
    <rPh sb="66" eb="69">
      <t>イタクサキ</t>
    </rPh>
    <rPh sb="70" eb="71">
      <t>ツウ</t>
    </rPh>
    <rPh sb="76" eb="77">
      <t>オヨ</t>
    </rPh>
    <phoneticPr fontId="1"/>
  </si>
  <si>
    <t>様式55-1号</t>
    <rPh sb="0" eb="2">
      <t>ヨウシキ</t>
    </rPh>
    <rPh sb="6" eb="7">
      <t>ゴウ</t>
    </rPh>
    <phoneticPr fontId="1"/>
  </si>
  <si>
    <t>　　理事長　</t>
    <rPh sb="2" eb="5">
      <t>リジチョウ</t>
    </rPh>
    <phoneticPr fontId="1"/>
  </si>
  <si>
    <t>様式55-2号</t>
    <rPh sb="0" eb="2">
      <t>ヨウシキ</t>
    </rPh>
    <rPh sb="6" eb="7">
      <t>ゴウ</t>
    </rPh>
    <phoneticPr fontId="1"/>
  </si>
  <si>
    <t>　理事長　</t>
    <rPh sb="1" eb="4">
      <t>リジチョウ</t>
    </rPh>
    <phoneticPr fontId="1"/>
  </si>
  <si>
    <t>様式55-3号</t>
    <rPh sb="0" eb="2">
      <t>ヨウシキ</t>
    </rPh>
    <rPh sb="6" eb="7">
      <t>ゴウ</t>
    </rPh>
    <phoneticPr fontId="1"/>
  </si>
  <si>
    <t>様式55-4号</t>
    <rPh sb="0" eb="2">
      <t>ヨウシキ</t>
    </rPh>
    <rPh sb="6" eb="7">
      <t>ゴウ</t>
    </rPh>
    <phoneticPr fontId="1"/>
  </si>
  <si>
    <t>理事長</t>
    <rPh sb="0" eb="3">
      <t>リジチョウ</t>
    </rPh>
    <phoneticPr fontId="1"/>
  </si>
  <si>
    <t>変更内容入力表（様式55-1号）</t>
    <rPh sb="4" eb="7">
      <t>ニュウリョクヒョウ</t>
    </rPh>
    <rPh sb="8" eb="10">
      <t>ヨウシキ</t>
    </rPh>
    <rPh sb="14" eb="15">
      <t>ゴウ</t>
    </rPh>
    <phoneticPr fontId="1"/>
  </si>
  <si>
    <t>長野</t>
    <rPh sb="0" eb="2">
      <t>ナガノ</t>
    </rPh>
    <phoneticPr fontId="1"/>
  </si>
  <si>
    <t>松本</t>
    <rPh sb="0" eb="2">
      <t>マツモト</t>
    </rPh>
    <phoneticPr fontId="1"/>
  </si>
  <si>
    <t>理事長　</t>
    <rPh sb="0" eb="3">
      <t>リジチョウ</t>
    </rPh>
    <phoneticPr fontId="1"/>
  </si>
  <si>
    <t>借受者（担い手）</t>
    <rPh sb="0" eb="3">
      <t>カリウケシャ</t>
    </rPh>
    <rPh sb="4" eb="5">
      <t>ニナ</t>
    </rPh>
    <rPh sb="6" eb="7">
      <t>テ</t>
    </rPh>
    <phoneticPr fontId="1"/>
  </si>
  <si>
    <t>市町村名</t>
  </si>
  <si>
    <t>小諸市</t>
    <rPh sb="0" eb="3">
      <t>コモロシ</t>
    </rPh>
    <phoneticPr fontId="3"/>
  </si>
  <si>
    <t>上松町</t>
    <rPh sb="0" eb="3">
      <t>アゲマツマチ</t>
    </rPh>
    <phoneticPr fontId="3"/>
  </si>
  <si>
    <t>佐久市</t>
    <rPh sb="0" eb="3">
      <t>サクシ</t>
    </rPh>
    <phoneticPr fontId="3"/>
  </si>
  <si>
    <t>南木曽町</t>
    <rPh sb="0" eb="4">
      <t>ナギソマチ</t>
    </rPh>
    <phoneticPr fontId="3"/>
  </si>
  <si>
    <t>小海町</t>
    <rPh sb="0" eb="3">
      <t>コウミマチ</t>
    </rPh>
    <phoneticPr fontId="3"/>
  </si>
  <si>
    <t>木曽町</t>
    <rPh sb="0" eb="3">
      <t>キソマチ</t>
    </rPh>
    <phoneticPr fontId="3"/>
  </si>
  <si>
    <t>佐久穂町</t>
    <rPh sb="0" eb="4">
      <t>サクホマチ</t>
    </rPh>
    <phoneticPr fontId="3"/>
  </si>
  <si>
    <t>木祖村</t>
    <rPh sb="0" eb="3">
      <t>キソムラ</t>
    </rPh>
    <phoneticPr fontId="3"/>
  </si>
  <si>
    <t>王滝村</t>
    <rPh sb="0" eb="3">
      <t>オウタキムラ</t>
    </rPh>
    <phoneticPr fontId="3"/>
  </si>
  <si>
    <t>川上村</t>
    <rPh sb="0" eb="2">
      <t>カワカミ</t>
    </rPh>
    <rPh sb="2" eb="3">
      <t>ムラ</t>
    </rPh>
    <phoneticPr fontId="3"/>
  </si>
  <si>
    <t>大桑村</t>
    <rPh sb="0" eb="3">
      <t>オオクワムラ</t>
    </rPh>
    <phoneticPr fontId="3"/>
  </si>
  <si>
    <t>南牧村</t>
    <rPh sb="0" eb="3">
      <t>ミナミマキムラ</t>
    </rPh>
    <phoneticPr fontId="3"/>
  </si>
  <si>
    <t>松本市</t>
    <rPh sb="0" eb="3">
      <t>マツモトシ</t>
    </rPh>
    <phoneticPr fontId="3"/>
  </si>
  <si>
    <t>南相木村</t>
    <rPh sb="0" eb="4">
      <t>ミナミアイキムラ</t>
    </rPh>
    <phoneticPr fontId="3"/>
  </si>
  <si>
    <t>塩尻市</t>
    <rPh sb="0" eb="3">
      <t>シオジリシ</t>
    </rPh>
    <phoneticPr fontId="3"/>
  </si>
  <si>
    <t>北相木村</t>
    <rPh sb="0" eb="4">
      <t>キタアイキムラ</t>
    </rPh>
    <phoneticPr fontId="3"/>
  </si>
  <si>
    <t>安曇野市</t>
    <rPh sb="0" eb="3">
      <t>アズミノ</t>
    </rPh>
    <rPh sb="3" eb="4">
      <t>シ</t>
    </rPh>
    <phoneticPr fontId="3"/>
  </si>
  <si>
    <t>軽井沢町</t>
    <rPh sb="0" eb="3">
      <t>カルイザワ</t>
    </rPh>
    <rPh sb="3" eb="4">
      <t>マチ</t>
    </rPh>
    <phoneticPr fontId="3"/>
  </si>
  <si>
    <t>麻績村</t>
    <rPh sb="0" eb="3">
      <t>オミムラ</t>
    </rPh>
    <phoneticPr fontId="3"/>
  </si>
  <si>
    <t>御代田町</t>
    <rPh sb="0" eb="4">
      <t>ミヨタマチ</t>
    </rPh>
    <phoneticPr fontId="3"/>
  </si>
  <si>
    <t>生坂村</t>
    <rPh sb="0" eb="3">
      <t>イクサカムラ</t>
    </rPh>
    <phoneticPr fontId="3"/>
  </si>
  <si>
    <t>立科町</t>
    <rPh sb="0" eb="3">
      <t>タテシナマチ</t>
    </rPh>
    <phoneticPr fontId="3"/>
  </si>
  <si>
    <t>山形村</t>
    <rPh sb="0" eb="3">
      <t>ヤマガタムラ</t>
    </rPh>
    <phoneticPr fontId="3"/>
  </si>
  <si>
    <t>上田市</t>
    <rPh sb="0" eb="3">
      <t>ウエダシ</t>
    </rPh>
    <phoneticPr fontId="3"/>
  </si>
  <si>
    <t>朝日村</t>
    <rPh sb="0" eb="3">
      <t>アサヒムラ</t>
    </rPh>
    <phoneticPr fontId="3"/>
  </si>
  <si>
    <t>東御市</t>
    <rPh sb="0" eb="3">
      <t>トウミシ</t>
    </rPh>
    <phoneticPr fontId="3"/>
  </si>
  <si>
    <t>筑北村</t>
    <rPh sb="0" eb="1">
      <t>チク</t>
    </rPh>
    <rPh sb="1" eb="2">
      <t>ホク</t>
    </rPh>
    <rPh sb="2" eb="3">
      <t>ムラ</t>
    </rPh>
    <phoneticPr fontId="3"/>
  </si>
  <si>
    <t>長和町</t>
    <rPh sb="0" eb="3">
      <t>ナガワマチ</t>
    </rPh>
    <phoneticPr fontId="3"/>
  </si>
  <si>
    <t>大町市</t>
    <rPh sb="0" eb="3">
      <t>オオマチシ</t>
    </rPh>
    <phoneticPr fontId="3"/>
  </si>
  <si>
    <t>青木村</t>
    <rPh sb="0" eb="2">
      <t>アオキ</t>
    </rPh>
    <rPh sb="2" eb="3">
      <t>ムラ</t>
    </rPh>
    <phoneticPr fontId="3"/>
  </si>
  <si>
    <t>池田町</t>
    <rPh sb="0" eb="2">
      <t>イケダ</t>
    </rPh>
    <rPh sb="2" eb="3">
      <t>マチ</t>
    </rPh>
    <phoneticPr fontId="3"/>
  </si>
  <si>
    <t>岡谷市</t>
    <rPh sb="0" eb="3">
      <t>オカヤシ</t>
    </rPh>
    <phoneticPr fontId="3"/>
  </si>
  <si>
    <t>松川村</t>
    <rPh sb="0" eb="3">
      <t>マツカワムラ</t>
    </rPh>
    <phoneticPr fontId="3"/>
  </si>
  <si>
    <t>諏訪市</t>
    <rPh sb="0" eb="3">
      <t>スワシ</t>
    </rPh>
    <phoneticPr fontId="3"/>
  </si>
  <si>
    <t>白馬村</t>
    <rPh sb="0" eb="3">
      <t>ハクバムラ</t>
    </rPh>
    <phoneticPr fontId="3"/>
  </si>
  <si>
    <t>茅野市</t>
    <rPh sb="0" eb="3">
      <t>チノシ</t>
    </rPh>
    <phoneticPr fontId="3"/>
  </si>
  <si>
    <t>小谷村</t>
    <rPh sb="0" eb="3">
      <t>オタリムラ</t>
    </rPh>
    <phoneticPr fontId="3"/>
  </si>
  <si>
    <t>下諏訪町</t>
    <rPh sb="0" eb="4">
      <t>シモスワマチ</t>
    </rPh>
    <phoneticPr fontId="3"/>
  </si>
  <si>
    <t>長野市</t>
    <rPh sb="0" eb="3">
      <t>ナガノシ</t>
    </rPh>
    <phoneticPr fontId="3"/>
  </si>
  <si>
    <t>富士見町</t>
    <rPh sb="0" eb="3">
      <t>フジミ</t>
    </rPh>
    <rPh sb="3" eb="4">
      <t>マチ</t>
    </rPh>
    <phoneticPr fontId="3"/>
  </si>
  <si>
    <t>須坂市</t>
    <rPh sb="0" eb="3">
      <t>スザカシ</t>
    </rPh>
    <phoneticPr fontId="3"/>
  </si>
  <si>
    <t>原村</t>
    <rPh sb="0" eb="2">
      <t>ハラムラ</t>
    </rPh>
    <phoneticPr fontId="3"/>
  </si>
  <si>
    <t>千曲市</t>
    <rPh sb="0" eb="3">
      <t>チクマシ</t>
    </rPh>
    <phoneticPr fontId="3"/>
  </si>
  <si>
    <t>伊那市</t>
    <rPh sb="0" eb="3">
      <t>イナシ</t>
    </rPh>
    <phoneticPr fontId="3"/>
  </si>
  <si>
    <t>坂城町</t>
    <rPh sb="0" eb="3">
      <t>サカキマチ</t>
    </rPh>
    <phoneticPr fontId="3"/>
  </si>
  <si>
    <t>駒ケ根市</t>
    <rPh sb="0" eb="4">
      <t>コマガネシ</t>
    </rPh>
    <phoneticPr fontId="3"/>
  </si>
  <si>
    <t>小布施町</t>
    <rPh sb="0" eb="4">
      <t>オブセマチ</t>
    </rPh>
    <phoneticPr fontId="3"/>
  </si>
  <si>
    <t>辰野町</t>
    <rPh sb="0" eb="3">
      <t>タツノマチ</t>
    </rPh>
    <phoneticPr fontId="3"/>
  </si>
  <si>
    <t>高山村</t>
    <rPh sb="0" eb="3">
      <t>タカヤマムラ</t>
    </rPh>
    <phoneticPr fontId="3"/>
  </si>
  <si>
    <t>箕輪町</t>
    <rPh sb="0" eb="3">
      <t>ミノワマチ</t>
    </rPh>
    <phoneticPr fontId="3"/>
  </si>
  <si>
    <t>信濃町</t>
    <rPh sb="0" eb="3">
      <t>シナノマチ</t>
    </rPh>
    <phoneticPr fontId="3"/>
  </si>
  <si>
    <t>飯島町</t>
    <rPh sb="0" eb="2">
      <t>イイジマ</t>
    </rPh>
    <rPh sb="2" eb="3">
      <t>マチ</t>
    </rPh>
    <phoneticPr fontId="3"/>
  </si>
  <si>
    <t>飯綱町</t>
    <rPh sb="0" eb="3">
      <t>イイヅナマチ</t>
    </rPh>
    <phoneticPr fontId="3"/>
  </si>
  <si>
    <t>南箕輪村</t>
    <rPh sb="0" eb="4">
      <t>ミナミミノワムラ</t>
    </rPh>
    <phoneticPr fontId="3"/>
  </si>
  <si>
    <t>小川村</t>
    <rPh sb="0" eb="3">
      <t>オガワムラ</t>
    </rPh>
    <phoneticPr fontId="3"/>
  </si>
  <si>
    <t>中川村</t>
    <rPh sb="0" eb="3">
      <t>ナカガワムラ</t>
    </rPh>
    <phoneticPr fontId="3"/>
  </si>
  <si>
    <t>中野市</t>
    <rPh sb="0" eb="3">
      <t>ナカノシ</t>
    </rPh>
    <phoneticPr fontId="3"/>
  </si>
  <si>
    <t>宮田村</t>
    <rPh sb="0" eb="3">
      <t>ミヤダムラ</t>
    </rPh>
    <phoneticPr fontId="3"/>
  </si>
  <si>
    <t>飯山市</t>
    <rPh sb="0" eb="3">
      <t>イイヤマシ</t>
    </rPh>
    <phoneticPr fontId="3"/>
  </si>
  <si>
    <t>飯田市</t>
    <rPh sb="0" eb="3">
      <t>イイダシ</t>
    </rPh>
    <phoneticPr fontId="3"/>
  </si>
  <si>
    <t>山ノ内町</t>
    <rPh sb="0" eb="1">
      <t>ヤマ</t>
    </rPh>
    <rPh sb="2" eb="4">
      <t>ウチマチ</t>
    </rPh>
    <phoneticPr fontId="3"/>
  </si>
  <si>
    <t>松川町</t>
    <rPh sb="0" eb="2">
      <t>マツカワ</t>
    </rPh>
    <rPh sb="2" eb="3">
      <t>マチ</t>
    </rPh>
    <phoneticPr fontId="3"/>
  </si>
  <si>
    <t>木島平村</t>
    <rPh sb="0" eb="4">
      <t>キジマダイラムラ</t>
    </rPh>
    <phoneticPr fontId="3"/>
  </si>
  <si>
    <t>高森町</t>
    <rPh sb="0" eb="3">
      <t>タカモリマチ</t>
    </rPh>
    <phoneticPr fontId="3"/>
  </si>
  <si>
    <t>野沢温泉村</t>
    <rPh sb="0" eb="5">
      <t>ノザワオンセンムラ</t>
    </rPh>
    <phoneticPr fontId="3"/>
  </si>
  <si>
    <t>阿南町</t>
    <rPh sb="0" eb="3">
      <t>アナンチョウ</t>
    </rPh>
    <phoneticPr fontId="3"/>
  </si>
  <si>
    <t>栄村</t>
    <rPh sb="0" eb="2">
      <t>サカエムラ</t>
    </rPh>
    <phoneticPr fontId="3"/>
  </si>
  <si>
    <t>阿智村</t>
    <rPh sb="0" eb="3">
      <t>アチムラ</t>
    </rPh>
    <phoneticPr fontId="3"/>
  </si>
  <si>
    <t>平谷村</t>
    <rPh sb="0" eb="3">
      <t>ヒラヤムラ</t>
    </rPh>
    <phoneticPr fontId="3"/>
  </si>
  <si>
    <t>根羽村</t>
    <rPh sb="0" eb="3">
      <t>ネバムラ</t>
    </rPh>
    <phoneticPr fontId="3"/>
  </si>
  <si>
    <t>下條村</t>
    <rPh sb="0" eb="2">
      <t>シモジョウ</t>
    </rPh>
    <rPh sb="2" eb="3">
      <t>ムラ</t>
    </rPh>
    <phoneticPr fontId="3"/>
  </si>
  <si>
    <t>売木村</t>
    <rPh sb="0" eb="3">
      <t>ウルギムラ</t>
    </rPh>
    <phoneticPr fontId="3"/>
  </si>
  <si>
    <t>天龍村</t>
    <rPh sb="0" eb="2">
      <t>テンリュウ</t>
    </rPh>
    <rPh sb="2" eb="3">
      <t>ムラ</t>
    </rPh>
    <phoneticPr fontId="3"/>
  </si>
  <si>
    <t>泰阜村</t>
    <rPh sb="0" eb="3">
      <t>ヤスオカムラ</t>
    </rPh>
    <phoneticPr fontId="3"/>
  </si>
  <si>
    <t>喬木村</t>
    <rPh sb="0" eb="2">
      <t>タカギ</t>
    </rPh>
    <rPh sb="2" eb="3">
      <t>ムラ</t>
    </rPh>
    <phoneticPr fontId="3"/>
  </si>
  <si>
    <t>豊丘村</t>
    <rPh sb="0" eb="2">
      <t>トヨオカ</t>
    </rPh>
    <rPh sb="2" eb="3">
      <t>ムラ</t>
    </rPh>
    <phoneticPr fontId="3"/>
  </si>
  <si>
    <t>大鹿村</t>
    <rPh sb="0" eb="3">
      <t>オオシカムラ</t>
    </rPh>
    <phoneticPr fontId="3"/>
  </si>
  <si>
    <t>佐久</t>
    <rPh sb="0" eb="2">
      <t>サク</t>
    </rPh>
    <phoneticPr fontId="1"/>
  </si>
  <si>
    <t>上田</t>
    <rPh sb="0" eb="2">
      <t>ウエダ</t>
    </rPh>
    <phoneticPr fontId="1"/>
  </si>
  <si>
    <t>諏訪</t>
    <rPh sb="0" eb="2">
      <t>スワ</t>
    </rPh>
    <phoneticPr fontId="1"/>
  </si>
  <si>
    <t>上伊那</t>
    <rPh sb="0" eb="3">
      <t>カミイナ</t>
    </rPh>
    <phoneticPr fontId="1"/>
  </si>
  <si>
    <t>南信州</t>
    <rPh sb="0" eb="3">
      <t>ミナミシンシュウ</t>
    </rPh>
    <phoneticPr fontId="1"/>
  </si>
  <si>
    <t>木曽</t>
    <rPh sb="0" eb="2">
      <t>キソ</t>
    </rPh>
    <phoneticPr fontId="1"/>
  </si>
  <si>
    <t>北アルプス</t>
    <rPh sb="0" eb="1">
      <t>キタ</t>
    </rPh>
    <phoneticPr fontId="1"/>
  </si>
  <si>
    <t>北信</t>
    <rPh sb="0" eb="2">
      <t>ホクシン</t>
    </rPh>
    <phoneticPr fontId="1"/>
  </si>
  <si>
    <t>７農公第　　　　号</t>
    <rPh sb="1" eb="3">
      <t>ノウコウ</t>
    </rPh>
    <rPh sb="3" eb="4">
      <t>ダイ</t>
    </rPh>
    <rPh sb="8" eb="9">
      <t>ゴウ</t>
    </rPh>
    <phoneticPr fontId="1"/>
  </si>
  <si>
    <t>３　借賃の適用希望時期（借賃を変更する場合のみ記載）</t>
    <rPh sb="2" eb="4">
      <t>シャクチン</t>
    </rPh>
    <rPh sb="5" eb="7">
      <t>テキヨウ</t>
    </rPh>
    <rPh sb="7" eb="9">
      <t>キボウ</t>
    </rPh>
    <rPh sb="9" eb="11">
      <t>ジキ</t>
    </rPh>
    <rPh sb="12" eb="14">
      <t>シャクチン</t>
    </rPh>
    <rPh sb="15" eb="17">
      <t>ヘンコウ</t>
    </rPh>
    <rPh sb="19" eb="21">
      <t>バアイ</t>
    </rPh>
    <rPh sb="23" eb="25">
      <t>キサイ</t>
    </rPh>
    <phoneticPr fontId="1"/>
  </si>
  <si>
    <t>　農地中間管理事業により権利の設定をした農用地等に係る面積等の変更について、異存なく同意し、別添のとおり同意書を送付しますので、貸付者及び借受者に送付願います。</t>
    <rPh sb="20" eb="23">
      <t>ノウヨウチ</t>
    </rPh>
    <rPh sb="23" eb="24">
      <t>トウ</t>
    </rPh>
    <rPh sb="25" eb="26">
      <t>カカ</t>
    </rPh>
    <rPh sb="27" eb="30">
      <t>メンセキトウ</t>
    </rPh>
    <rPh sb="31" eb="33">
      <t>ヘンコウ</t>
    </rPh>
    <rPh sb="38" eb="40">
      <t>イゾン</t>
    </rPh>
    <rPh sb="52" eb="55">
      <t>ドウイショ</t>
    </rPh>
    <rPh sb="67" eb="68">
      <t>オヨ</t>
    </rPh>
    <rPh sb="73" eb="76">
      <t>ソウフネガ</t>
    </rPh>
    <phoneticPr fontId="1"/>
  </si>
  <si>
    <t>貸付者及び借受者からの変更協議書（様式55-3および55-4号）</t>
    <rPh sb="0" eb="2">
      <t>カシツケ</t>
    </rPh>
    <rPh sb="2" eb="3">
      <t>シャ</t>
    </rPh>
    <rPh sb="3" eb="4">
      <t>オヨ</t>
    </rPh>
    <rPh sb="5" eb="7">
      <t>カリウケ</t>
    </rPh>
    <rPh sb="7" eb="8">
      <t>シャ</t>
    </rPh>
    <rPh sb="11" eb="13">
      <t>ヘンコウ</t>
    </rPh>
    <rPh sb="13" eb="16">
      <t>キョウギショ</t>
    </rPh>
    <rPh sb="17" eb="19">
      <t>ヨウシキ</t>
    </rPh>
    <rPh sb="30" eb="31">
      <t>ゴウ</t>
    </rPh>
    <phoneticPr fontId="1"/>
  </si>
  <si>
    <r>
      <t>農地中間管理事業における権利設定農用地等の</t>
    </r>
    <r>
      <rPr>
        <sz val="20"/>
        <color rgb="FFFF0000"/>
        <rFont val="ＭＳ ゴシック"/>
        <family val="3"/>
        <charset val="128"/>
      </rPr>
      <t>面積および借賃等</t>
    </r>
    <r>
      <rPr>
        <sz val="20"/>
        <rFont val="ＭＳ ゴシック"/>
        <family val="3"/>
        <charset val="128"/>
      </rPr>
      <t>の変更内容入力表</t>
    </r>
    <rPh sb="0" eb="8">
      <t>ノウチチュウカンカンリジギョウ</t>
    </rPh>
    <rPh sb="26" eb="28">
      <t>シャクチン</t>
    </rPh>
    <rPh sb="28" eb="29">
      <t>トウ</t>
    </rPh>
    <rPh sb="32" eb="34">
      <t>ナイヨウ</t>
    </rPh>
    <rPh sb="34" eb="37">
      <t>ニュウリョクヒョウ</t>
    </rPh>
    <phoneticPr fontId="3"/>
  </si>
  <si>
    <t>←面積変更に伴い借賃が変更となる場合は○</t>
    <rPh sb="1" eb="3">
      <t>メンセキ</t>
    </rPh>
    <rPh sb="3" eb="5">
      <t>ヘンコウ</t>
    </rPh>
    <rPh sb="6" eb="7">
      <t>トモナ</t>
    </rPh>
    <rPh sb="8" eb="10">
      <t>シャクチン</t>
    </rPh>
    <rPh sb="11" eb="13">
      <t>ヘンコウ</t>
    </rPh>
    <rPh sb="16" eb="18">
      <t>バアイ</t>
    </rPh>
    <phoneticPr fontId="1"/>
  </si>
  <si>
    <t>集積又は促進計画の公告日</t>
    <rPh sb="0" eb="2">
      <t>シュウセキ</t>
    </rPh>
    <rPh sb="2" eb="3">
      <t>マタ</t>
    </rPh>
    <rPh sb="4" eb="6">
      <t>ソクシン</t>
    </rPh>
    <rPh sb="6" eb="8">
      <t>ケイカク</t>
    </rPh>
    <rPh sb="9" eb="11">
      <t>コウコク</t>
    </rPh>
    <rPh sb="11" eb="12">
      <t>ヒ</t>
    </rPh>
    <phoneticPr fontId="1"/>
  </si>
  <si>
    <t>集積、配分又は促進計画の公告日</t>
    <rPh sb="0" eb="2">
      <t>シュウセキ</t>
    </rPh>
    <rPh sb="3" eb="5">
      <t>ハイブン</t>
    </rPh>
    <rPh sb="5" eb="6">
      <t>マタ</t>
    </rPh>
    <rPh sb="7" eb="9">
      <t>ソクシン</t>
    </rPh>
    <rPh sb="9" eb="11">
      <t>ケイカク</t>
    </rPh>
    <rPh sb="12" eb="14">
      <t>コウコク</t>
    </rPh>
    <rPh sb="14" eb="15">
      <t>ヒ</t>
    </rPh>
    <phoneticPr fontId="1"/>
  </si>
  <si>
    <t>集積又は促進計画の公告年月日</t>
    <rPh sb="0" eb="2">
      <t>シュウセキ</t>
    </rPh>
    <rPh sb="2" eb="3">
      <t>マタ</t>
    </rPh>
    <rPh sb="4" eb="6">
      <t>ソクシン</t>
    </rPh>
    <rPh sb="6" eb="8">
      <t>ケイカク</t>
    </rPh>
    <phoneticPr fontId="1"/>
  </si>
  <si>
    <t>集積、配分又は促進計画の公告年月日</t>
    <rPh sb="0" eb="2">
      <t>シュウセキ</t>
    </rPh>
    <rPh sb="3" eb="5">
      <t>ハイブン</t>
    </rPh>
    <rPh sb="5" eb="6">
      <t>マタ</t>
    </rPh>
    <rPh sb="7" eb="9">
      <t>ソクシン</t>
    </rPh>
    <rPh sb="9" eb="11">
      <t>ケイカク</t>
    </rPh>
    <phoneticPr fontId="1"/>
  </si>
  <si>
    <t>○</t>
  </si>
  <si>
    <r>
      <t>※国土調査・分筆等により</t>
    </r>
    <r>
      <rPr>
        <sz val="12"/>
        <color rgb="FFFF0000"/>
        <rFont val="ＭＳ ゴシック"/>
        <family val="3"/>
        <charset val="128"/>
      </rPr>
      <t>登記簿面積が変更となる場合は事前相談</t>
    </r>
    <r>
      <rPr>
        <sz val="12"/>
        <rFont val="ＭＳ ゴシック"/>
        <family val="3"/>
        <charset val="128"/>
      </rPr>
      <t>してください。</t>
    </r>
    <rPh sb="26" eb="28">
      <t>ジゼン</t>
    </rPh>
    <rPh sb="28" eb="30">
      <t>ソウダン</t>
    </rPh>
    <phoneticPr fontId="1"/>
  </si>
  <si>
    <t>令和７年（2025年）　　月　　日</t>
    <rPh sb="0" eb="2">
      <t>レイワ</t>
    </rPh>
    <rPh sb="3" eb="4">
      <t>トシ</t>
    </rPh>
    <rPh sb="9" eb="10">
      <t>ネン</t>
    </rPh>
    <rPh sb="13" eb="14">
      <t>ツキ</t>
    </rPh>
    <rPh sb="16" eb="17">
      <t>ヒ</t>
    </rPh>
    <phoneticPr fontId="1"/>
  </si>
  <si>
    <t>村山一善</t>
    <rPh sb="0" eb="2">
      <t>ムラヤマ</t>
    </rPh>
    <rPh sb="2" eb="4">
      <t>カズヨシ</t>
    </rPh>
    <phoneticPr fontId="1"/>
  </si>
  <si>
    <t>村　山　一　善</t>
    <rPh sb="0" eb="1">
      <t>ムラ</t>
    </rPh>
    <rPh sb="2" eb="3">
      <t>ヤマ</t>
    </rPh>
    <rPh sb="4" eb="5">
      <t>イチ</t>
    </rPh>
    <rPh sb="6" eb="7">
      <t>ゼン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</si>
</sst>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0;\-0;;@"/>
    <numFmt numFmtId="178" formatCode="0&quot;筆&quot;"/>
  </numFmts>
  <fonts count="37" x14ac:knownFonts="1">
    <font>
      <sz val="11"/>
      <color theme="1"/>
      <name val="ＭＳ Ｐ明朝"/>
      <family val="1"/>
      <charset val="128"/>
    </font>
    <font>
      <sz val="6"/>
      <name val="ＭＳ Ｐ明朝"/>
      <family val="1"/>
      <charset val="128"/>
    </font>
    <font>
      <sz val="11"/>
      <name val="ＭＳ Ｐ明朝"/>
      <family val="1"/>
      <charset val="128"/>
    </font>
    <font>
      <sz val="6"/>
      <name val="ＭＳ Ｐゴシック"/>
      <family val="3"/>
      <charset val="128"/>
    </font>
    <font>
      <sz val="6"/>
      <name val="ＭＳ Ｐゴシック"/>
      <family val="3"/>
      <charset val="128"/>
    </font>
    <font>
      <b/>
      <sz val="9"/>
      <color indexed="81"/>
      <name val="ＭＳ Ｐゴシック"/>
      <family val="3"/>
      <charset val="128"/>
    </font>
    <font>
      <sz val="12"/>
      <name val="ＭＳ ゴシック"/>
      <family val="3"/>
      <charset val="128"/>
    </font>
    <font>
      <sz val="12"/>
      <color indexed="8"/>
      <name val="ＭＳ ゴシック"/>
      <family val="3"/>
      <charset val="128"/>
    </font>
    <font>
      <sz val="10"/>
      <name val="ＭＳ ゴシック"/>
      <family val="3"/>
      <charset val="128"/>
    </font>
    <font>
      <b/>
      <sz val="12"/>
      <name val="ＭＳ ゴシック"/>
      <family val="3"/>
      <charset val="128"/>
    </font>
    <font>
      <sz val="11"/>
      <name val="ＭＳ ゴシック"/>
      <family val="3"/>
      <charset val="128"/>
    </font>
    <font>
      <sz val="20"/>
      <name val="ＭＳ ゴシック"/>
      <family val="3"/>
      <charset val="128"/>
    </font>
    <font>
      <sz val="11"/>
      <color theme="1"/>
      <name val="ＭＳ Ｐ明朝"/>
      <family val="1"/>
      <charset val="128"/>
    </font>
    <font>
      <sz val="11"/>
      <color theme="1"/>
      <name val="ＭＳ Ｐゴシック"/>
      <family val="3"/>
      <charset val="128"/>
      <scheme val="minor"/>
    </font>
    <font>
      <sz val="11"/>
      <color theme="1"/>
      <name val="ＭＳ ゴシック"/>
      <family val="3"/>
      <charset val="128"/>
    </font>
    <font>
      <sz val="12"/>
      <color theme="1"/>
      <name val="ＭＳ ゴシック"/>
      <family val="3"/>
      <charset val="128"/>
    </font>
    <font>
      <b/>
      <sz val="12"/>
      <color theme="1"/>
      <name val="ＭＳ ゴシック"/>
      <family val="3"/>
      <charset val="128"/>
    </font>
    <font>
      <b/>
      <sz val="12"/>
      <color rgb="FFFF0000"/>
      <name val="ＭＳ ゴシック"/>
      <family val="3"/>
      <charset val="128"/>
    </font>
    <font>
      <b/>
      <sz val="14"/>
      <color theme="1"/>
      <name val="ＭＳ ゴシック"/>
      <family val="3"/>
      <charset val="128"/>
    </font>
    <font>
      <sz val="14"/>
      <color theme="1"/>
      <name val="ＭＳ ゴシック"/>
      <family val="3"/>
      <charset val="128"/>
    </font>
    <font>
      <sz val="18"/>
      <color theme="1"/>
      <name val="ＭＳ ゴシック"/>
      <family val="3"/>
      <charset val="128"/>
    </font>
    <font>
      <sz val="20"/>
      <color theme="1"/>
      <name val="ＭＳ Ｐ明朝"/>
      <family val="1"/>
      <charset val="128"/>
    </font>
    <font>
      <b/>
      <sz val="14"/>
      <color theme="1"/>
      <name val="ＭＳ Ｐ明朝"/>
      <family val="1"/>
      <charset val="128"/>
    </font>
    <font>
      <b/>
      <sz val="16"/>
      <color theme="1"/>
      <name val="ＭＳ ゴシック"/>
      <family val="3"/>
      <charset val="128"/>
    </font>
    <font>
      <sz val="16"/>
      <color theme="1"/>
      <name val="ＭＳ Ｐ明朝"/>
      <family val="1"/>
      <charset val="128"/>
    </font>
    <font>
      <sz val="16"/>
      <color theme="1"/>
      <name val="ＭＳ ゴシック"/>
      <family val="3"/>
      <charset val="128"/>
    </font>
    <font>
      <sz val="11"/>
      <color theme="1"/>
      <name val="ＭＳ Ｐゴシック"/>
      <family val="2"/>
      <charset val="128"/>
      <scheme val="minor"/>
    </font>
    <font>
      <sz val="11"/>
      <name val="ＭＳ Ｐゴシック"/>
      <family val="3"/>
      <charset val="128"/>
      <scheme val="minor"/>
    </font>
    <font>
      <sz val="16"/>
      <name val="ＭＳ ゴシック"/>
      <family val="3"/>
      <charset val="128"/>
    </font>
    <font>
      <sz val="14"/>
      <name val="ＭＳ ゴシック"/>
      <family val="3"/>
      <charset val="128"/>
    </font>
    <font>
      <sz val="12"/>
      <name val="ＭＳ Ｐ明朝"/>
      <family val="1"/>
      <charset val="128"/>
    </font>
    <font>
      <sz val="20"/>
      <color rgb="FFFF0000"/>
      <name val="ＭＳ ゴシック"/>
      <family val="3"/>
      <charset val="128"/>
    </font>
    <font>
      <b/>
      <sz val="12"/>
      <name val="ＭＳ Ｐ明朝"/>
      <family val="1"/>
      <charset val="128"/>
    </font>
    <font>
      <sz val="9"/>
      <name val="ＭＳ ゴシック"/>
      <family val="3"/>
      <charset val="128"/>
    </font>
    <font>
      <b/>
      <sz val="11"/>
      <name val="ＭＳ ゴシック"/>
      <family val="3"/>
      <charset val="128"/>
    </font>
    <font>
      <sz val="9"/>
      <name val="ＭＳ Ｐ明朝"/>
      <family val="1"/>
      <charset val="128"/>
    </font>
    <font>
      <sz val="12"/>
      <color rgb="FFFF0000"/>
      <name val="ＭＳ ゴシック"/>
      <family val="3"/>
      <charset val="128"/>
    </font>
  </fonts>
  <fills count="11">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CFF"/>
        <bgColor indexed="64"/>
      </patternFill>
    </fill>
    <fill>
      <patternFill patternType="solid">
        <fgColor theme="6" tint="0.39997558519241921"/>
        <bgColor indexed="64"/>
      </patternFill>
    </fill>
    <fill>
      <patternFill patternType="solid">
        <fgColor rgb="FFFFFFCC"/>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double">
        <color indexed="64"/>
      </left>
      <right style="medium">
        <color indexed="64"/>
      </right>
      <top style="medium">
        <color indexed="64"/>
      </top>
      <bottom/>
      <diagonal/>
    </border>
    <border>
      <left style="double">
        <color indexed="64"/>
      </left>
      <right style="medium">
        <color indexed="64"/>
      </right>
      <top/>
      <bottom/>
      <diagonal/>
    </border>
    <border>
      <left style="double">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5">
    <xf numFmtId="0" fontId="0" fillId="0" borderId="0">
      <alignment vertical="center"/>
    </xf>
    <xf numFmtId="38" fontId="1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0" fontId="13" fillId="0" borderId="0">
      <alignment vertical="center"/>
    </xf>
  </cellStyleXfs>
  <cellXfs count="214">
    <xf numFmtId="0" fontId="0" fillId="0" borderId="0" xfId="0">
      <alignment vertical="center"/>
    </xf>
    <xf numFmtId="0" fontId="14" fillId="0" borderId="0" xfId="0" applyFont="1">
      <alignment vertical="center"/>
    </xf>
    <xf numFmtId="0" fontId="15" fillId="0" borderId="0" xfId="0" applyFont="1">
      <alignment vertical="center"/>
    </xf>
    <xf numFmtId="0" fontId="16" fillId="0" borderId="0" xfId="4" applyFont="1" applyAlignment="1">
      <alignment horizontal="center" vertical="center"/>
    </xf>
    <xf numFmtId="0" fontId="8" fillId="0" borderId="0" xfId="3" applyFont="1">
      <alignment vertical="center"/>
    </xf>
    <xf numFmtId="0" fontId="17" fillId="0" borderId="0" xfId="4" applyFont="1">
      <alignment vertical="center"/>
    </xf>
    <xf numFmtId="0" fontId="16" fillId="0" borderId="0" xfId="4" applyFont="1">
      <alignment vertical="center"/>
    </xf>
    <xf numFmtId="0" fontId="8" fillId="0" borderId="0" xfId="3" applyFont="1" applyAlignment="1">
      <alignment horizontal="center" vertical="center"/>
    </xf>
    <xf numFmtId="0" fontId="18" fillId="0" borderId="0" xfId="0" applyFont="1">
      <alignment vertical="center"/>
    </xf>
    <xf numFmtId="0" fontId="10" fillId="0" borderId="0" xfId="3" applyFont="1">
      <alignment vertical="center"/>
    </xf>
    <xf numFmtId="0" fontId="14" fillId="0" borderId="0" xfId="4" applyFont="1" applyAlignment="1">
      <alignment horizontal="center" vertical="center"/>
    </xf>
    <xf numFmtId="0" fontId="14" fillId="0" borderId="0" xfId="3" applyFont="1">
      <alignment vertical="center"/>
    </xf>
    <xf numFmtId="0" fontId="14" fillId="4" borderId="5" xfId="0" applyFont="1" applyFill="1" applyBorder="1">
      <alignment vertical="center"/>
    </xf>
    <xf numFmtId="0" fontId="14" fillId="4" borderId="5" xfId="4" applyFont="1" applyFill="1" applyBorder="1">
      <alignment vertical="center"/>
    </xf>
    <xf numFmtId="3" fontId="14" fillId="4" borderId="5" xfId="4" applyNumberFormat="1" applyFont="1" applyFill="1" applyBorder="1">
      <alignment vertical="center"/>
    </xf>
    <xf numFmtId="3" fontId="14" fillId="4" borderId="6" xfId="4" applyNumberFormat="1" applyFont="1" applyFill="1" applyBorder="1">
      <alignment vertical="center"/>
    </xf>
    <xf numFmtId="0" fontId="14" fillId="4" borderId="8" xfId="4" applyFont="1" applyFill="1" applyBorder="1">
      <alignment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4" fillId="4" borderId="11" xfId="0" applyFont="1" applyFill="1" applyBorder="1" applyAlignment="1">
      <alignment horizontal="center" vertical="center"/>
    </xf>
    <xf numFmtId="178" fontId="14" fillId="4" borderId="5" xfId="0" applyNumberFormat="1" applyFont="1" applyFill="1" applyBorder="1" applyAlignment="1">
      <alignment horizontal="center" vertical="center" wrapText="1"/>
    </xf>
    <xf numFmtId="0" fontId="14" fillId="0" borderId="1" xfId="4" applyFont="1" applyBorder="1">
      <alignment vertical="center"/>
    </xf>
    <xf numFmtId="0" fontId="14" fillId="0" borderId="13" xfId="0" applyFont="1" applyBorder="1">
      <alignment vertical="center"/>
    </xf>
    <xf numFmtId="0" fontId="14" fillId="0" borderId="16" xfId="4" applyFont="1" applyBorder="1" applyProtection="1">
      <alignment vertical="center"/>
      <protection locked="0"/>
    </xf>
    <xf numFmtId="0" fontId="14" fillId="4" borderId="17" xfId="4" applyFont="1" applyFill="1" applyBorder="1" applyAlignment="1" applyProtection="1">
      <alignment horizontal="right" vertical="center"/>
      <protection locked="0"/>
    </xf>
    <xf numFmtId="0" fontId="14" fillId="0" borderId="18" xfId="4" applyFont="1" applyBorder="1" applyAlignment="1">
      <alignment horizontal="center" vertical="center" shrinkToFit="1"/>
    </xf>
    <xf numFmtId="0" fontId="14" fillId="0" borderId="1" xfId="0" applyFont="1" applyBorder="1" applyAlignment="1">
      <alignment horizontal="left" vertical="center" wrapText="1"/>
    </xf>
    <xf numFmtId="0" fontId="14" fillId="0" borderId="1" xfId="4" applyFont="1" applyBorder="1" applyAlignment="1">
      <alignment horizontal="left" vertical="center" shrinkToFit="1"/>
    </xf>
    <xf numFmtId="3" fontId="14" fillId="0" borderId="1" xfId="4" applyNumberFormat="1" applyFont="1" applyBorder="1" applyAlignment="1">
      <alignment vertical="center" shrinkToFit="1"/>
    </xf>
    <xf numFmtId="176" fontId="14" fillId="0" borderId="19" xfId="4" applyNumberFormat="1" applyFont="1" applyBorder="1" applyAlignment="1">
      <alignment vertical="center" shrinkToFit="1"/>
    </xf>
    <xf numFmtId="0" fontId="14" fillId="0" borderId="1" xfId="4" applyFont="1" applyBorder="1" applyAlignment="1">
      <alignment vertical="center" shrinkToFit="1"/>
    </xf>
    <xf numFmtId="0" fontId="14" fillId="4" borderId="5" xfId="4" applyFont="1" applyFill="1" applyBorder="1" applyAlignment="1">
      <alignment vertical="center" shrinkToFit="1"/>
    </xf>
    <xf numFmtId="0" fontId="14" fillId="0" borderId="1" xfId="4" applyFont="1" applyBorder="1" applyAlignment="1">
      <alignment vertical="center" wrapText="1"/>
    </xf>
    <xf numFmtId="0" fontId="14" fillId="4" borderId="5" xfId="4" applyFont="1" applyFill="1" applyBorder="1" applyAlignment="1">
      <alignment vertical="center" wrapText="1"/>
    </xf>
    <xf numFmtId="3" fontId="14" fillId="4" borderId="6" xfId="4" applyNumberFormat="1" applyFont="1" applyFill="1" applyBorder="1" applyAlignment="1">
      <alignment vertical="center" shrinkToFit="1"/>
    </xf>
    <xf numFmtId="0" fontId="26" fillId="0" borderId="1" xfId="0" applyFont="1" applyBorder="1">
      <alignment vertical="center"/>
    </xf>
    <xf numFmtId="0" fontId="26" fillId="0" borderId="1" xfId="0" applyFont="1" applyBorder="1" applyAlignment="1">
      <alignment vertical="center" shrinkToFit="1"/>
    </xf>
    <xf numFmtId="0" fontId="26" fillId="4" borderId="1" xfId="0" applyFont="1" applyFill="1" applyBorder="1">
      <alignment vertical="center"/>
    </xf>
    <xf numFmtId="0" fontId="27" fillId="4" borderId="1" xfId="0" applyFont="1" applyFill="1" applyBorder="1" applyAlignment="1">
      <alignment vertical="center" shrinkToFit="1"/>
    </xf>
    <xf numFmtId="0" fontId="27" fillId="0" borderId="1" xfId="0" applyFont="1" applyBorder="1" applyAlignment="1">
      <alignment vertical="center" shrinkToFit="1"/>
    </xf>
    <xf numFmtId="0" fontId="26" fillId="6" borderId="1" xfId="0" applyFont="1" applyFill="1" applyBorder="1">
      <alignment vertical="center"/>
    </xf>
    <xf numFmtId="0" fontId="27" fillId="6" borderId="1" xfId="0" applyFont="1" applyFill="1" applyBorder="1" applyAlignment="1">
      <alignment vertical="center" shrinkToFit="1"/>
    </xf>
    <xf numFmtId="0" fontId="26" fillId="7" borderId="1" xfId="0" applyFont="1" applyFill="1" applyBorder="1">
      <alignment vertical="center"/>
    </xf>
    <xf numFmtId="0" fontId="27" fillId="7" borderId="1" xfId="0" applyFont="1" applyFill="1" applyBorder="1" applyAlignment="1">
      <alignment vertical="center" shrinkToFit="1"/>
    </xf>
    <xf numFmtId="0" fontId="26" fillId="8" borderId="1" xfId="0" applyFont="1" applyFill="1" applyBorder="1">
      <alignment vertical="center"/>
    </xf>
    <xf numFmtId="0" fontId="27" fillId="8" borderId="1" xfId="0" applyFont="1" applyFill="1" applyBorder="1" applyAlignment="1">
      <alignment vertical="center" shrinkToFit="1"/>
    </xf>
    <xf numFmtId="0" fontId="26" fillId="9" borderId="1" xfId="0" applyFont="1" applyFill="1" applyBorder="1">
      <alignment vertical="center"/>
    </xf>
    <xf numFmtId="0" fontId="27" fillId="9" borderId="1" xfId="0" applyFont="1" applyFill="1" applyBorder="1" applyAlignment="1">
      <alignment vertical="center" shrinkToFit="1"/>
    </xf>
    <xf numFmtId="0" fontId="16" fillId="0" borderId="48" xfId="4" applyFont="1" applyBorder="1">
      <alignment vertical="center"/>
    </xf>
    <xf numFmtId="0" fontId="24" fillId="0" borderId="0" xfId="0" applyFont="1" applyAlignment="1" applyProtection="1">
      <alignment horizontal="center" vertical="center"/>
      <protection locked="0"/>
    </xf>
    <xf numFmtId="0" fontId="15" fillId="0" borderId="0" xfId="4" applyFont="1" applyAlignment="1">
      <alignment horizontal="center" vertical="center"/>
    </xf>
    <xf numFmtId="0" fontId="6" fillId="0" borderId="0" xfId="0" applyFont="1">
      <alignment vertical="center"/>
    </xf>
    <xf numFmtId="0" fontId="10" fillId="0" borderId="0" xfId="0" applyFont="1">
      <alignment vertical="center"/>
    </xf>
    <xf numFmtId="0" fontId="6" fillId="0" borderId="0" xfId="0" applyFont="1" applyAlignment="1">
      <alignment horizontal="justify" vertical="center"/>
    </xf>
    <xf numFmtId="0" fontId="6" fillId="0" borderId="0" xfId="0" applyFont="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30" fillId="0" borderId="0" xfId="0" applyFont="1">
      <alignment vertical="center"/>
    </xf>
    <xf numFmtId="0" fontId="6" fillId="0" borderId="0" xfId="0" applyFont="1" applyProtection="1">
      <alignment vertical="center"/>
      <protection locked="0"/>
    </xf>
    <xf numFmtId="0" fontId="6" fillId="0" borderId="0" xfId="0" applyFont="1" applyAlignment="1">
      <alignment vertical="center" wrapText="1"/>
    </xf>
    <xf numFmtId="0" fontId="30" fillId="0" borderId="0" xfId="0" applyFont="1" applyAlignment="1">
      <alignment horizontal="justify" vertical="center"/>
    </xf>
    <xf numFmtId="0" fontId="6" fillId="0" borderId="1" xfId="0" applyFont="1" applyBorder="1" applyAlignment="1">
      <alignment horizontal="center" vertical="center" wrapText="1"/>
    </xf>
    <xf numFmtId="177" fontId="6" fillId="0" borderId="12" xfId="0" applyNumberFormat="1" applyFont="1" applyBorder="1" applyAlignment="1">
      <alignment horizontal="left" vertical="center" shrinkToFit="1"/>
    </xf>
    <xf numFmtId="3" fontId="6" fillId="0" borderId="1" xfId="0" applyNumberFormat="1" applyFont="1" applyBorder="1" applyAlignment="1">
      <alignment horizontal="right" vertical="center" wrapText="1"/>
    </xf>
    <xf numFmtId="176" fontId="6" fillId="0" borderId="1" xfId="4" applyNumberFormat="1" applyFont="1" applyBorder="1">
      <alignment vertical="center"/>
    </xf>
    <xf numFmtId="3" fontId="6" fillId="0" borderId="1" xfId="1" applyNumberFormat="1" applyFont="1" applyBorder="1" applyAlignment="1">
      <alignment horizontal="right" vertical="center" wrapText="1"/>
    </xf>
    <xf numFmtId="0" fontId="6" fillId="0" borderId="1" xfId="0" applyFont="1" applyBorder="1">
      <alignment vertical="center"/>
    </xf>
    <xf numFmtId="0" fontId="6" fillId="0" borderId="43" xfId="0" applyFont="1" applyBorder="1" applyAlignment="1">
      <alignment horizontal="left" vertical="center" shrinkToFit="1"/>
    </xf>
    <xf numFmtId="38" fontId="6" fillId="0" borderId="0" xfId="1" applyFont="1" applyBorder="1" applyAlignment="1">
      <alignment horizontal="right" vertical="center" wrapText="1"/>
    </xf>
    <xf numFmtId="0" fontId="6" fillId="0" borderId="0" xfId="0" applyFont="1" applyAlignment="1">
      <alignment horizontal="right" vertical="center" wrapText="1"/>
    </xf>
    <xf numFmtId="0" fontId="6" fillId="0" borderId="0" xfId="0" applyFont="1" applyAlignment="1" applyProtection="1">
      <alignment horizontal="right" vertical="center"/>
      <protection locked="0"/>
    </xf>
    <xf numFmtId="0" fontId="6" fillId="0" borderId="43" xfId="0" applyFont="1" applyBorder="1" applyAlignment="1">
      <alignment horizontal="left" vertical="center"/>
    </xf>
    <xf numFmtId="177" fontId="6" fillId="0" borderId="0" xfId="0" applyNumberFormat="1" applyFont="1" applyAlignment="1">
      <alignment horizontal="right" vertical="center"/>
    </xf>
    <xf numFmtId="0" fontId="6" fillId="0" borderId="0" xfId="0" applyFont="1" applyAlignment="1">
      <alignment horizontal="left" vertical="center" indent="1"/>
    </xf>
    <xf numFmtId="0" fontId="9" fillId="0" borderId="0" xfId="4" applyFont="1" applyAlignment="1">
      <alignment horizontal="center" vertical="center"/>
    </xf>
    <xf numFmtId="0" fontId="10" fillId="2" borderId="4" xfId="4" applyFont="1" applyFill="1" applyBorder="1" applyAlignment="1">
      <alignment horizontal="center" vertical="center"/>
    </xf>
    <xf numFmtId="0" fontId="10" fillId="2" borderId="3" xfId="4" applyFont="1" applyFill="1" applyBorder="1" applyAlignment="1">
      <alignment horizontal="center" vertical="center" shrinkToFit="1"/>
    </xf>
    <xf numFmtId="0" fontId="10" fillId="2" borderId="3" xfId="4" applyFont="1" applyFill="1" applyBorder="1" applyAlignment="1">
      <alignment horizontal="center" vertical="center"/>
    </xf>
    <xf numFmtId="0" fontId="34" fillId="0" borderId="0" xfId="4" applyFont="1" applyAlignment="1">
      <alignment horizontal="center" vertical="center"/>
    </xf>
    <xf numFmtId="0" fontId="10" fillId="2" borderId="1" xfId="4" applyFont="1" applyFill="1" applyBorder="1" applyAlignment="1">
      <alignment horizontal="center" vertical="center" shrinkToFit="1"/>
    </xf>
    <xf numFmtId="0" fontId="10" fillId="2" borderId="1" xfId="4" applyFont="1" applyFill="1" applyBorder="1" applyAlignment="1">
      <alignment horizontal="center" vertical="center"/>
    </xf>
    <xf numFmtId="0" fontId="10" fillId="0" borderId="13" xfId="0" applyFont="1" applyBorder="1" applyProtection="1">
      <alignment vertical="center"/>
      <protection locked="0"/>
    </xf>
    <xf numFmtId="56" fontId="10" fillId="0" borderId="16" xfId="4" applyNumberFormat="1" applyFont="1" applyBorder="1" applyProtection="1">
      <alignment vertical="center"/>
      <protection locked="0"/>
    </xf>
    <xf numFmtId="0" fontId="10" fillId="0" borderId="0" xfId="4" applyFont="1" applyAlignment="1">
      <alignment horizontal="center" vertical="center"/>
    </xf>
    <xf numFmtId="0" fontId="10" fillId="0" borderId="16" xfId="4" applyFont="1" applyBorder="1" applyProtection="1">
      <alignment vertical="center"/>
      <protection locked="0"/>
    </xf>
    <xf numFmtId="3" fontId="14" fillId="10" borderId="1" xfId="4" applyNumberFormat="1" applyFont="1" applyFill="1" applyBorder="1" applyAlignment="1" applyProtection="1">
      <alignment vertical="center" shrinkToFit="1"/>
      <protection locked="0"/>
    </xf>
    <xf numFmtId="0" fontId="25" fillId="10" borderId="47" xfId="0" applyFont="1" applyFill="1" applyBorder="1" applyAlignment="1" applyProtection="1">
      <alignment horizontal="center" vertical="center"/>
      <protection locked="0"/>
    </xf>
    <xf numFmtId="0" fontId="20" fillId="10" borderId="14" xfId="0" applyFont="1" applyFill="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10" fillId="10" borderId="18" xfId="4" applyFont="1" applyFill="1" applyBorder="1" applyAlignment="1" applyProtection="1">
      <alignment horizontal="center" vertical="center" shrinkToFit="1"/>
      <protection locked="0"/>
    </xf>
    <xf numFmtId="0" fontId="10" fillId="10" borderId="1" xfId="4" applyFont="1" applyFill="1" applyBorder="1" applyAlignment="1" applyProtection="1">
      <alignment horizontal="left" vertical="center" shrinkToFit="1"/>
      <protection locked="0"/>
    </xf>
    <xf numFmtId="3" fontId="10" fillId="10" borderId="1" xfId="4" applyNumberFormat="1" applyFont="1" applyFill="1" applyBorder="1" applyAlignment="1" applyProtection="1">
      <alignment vertical="center" shrinkToFit="1"/>
      <protection locked="0"/>
    </xf>
    <xf numFmtId="176" fontId="10" fillId="10" borderId="19" xfId="4" applyNumberFormat="1" applyFont="1" applyFill="1" applyBorder="1" applyAlignment="1" applyProtection="1">
      <alignment vertical="center" shrinkToFit="1"/>
      <protection locked="0"/>
    </xf>
    <xf numFmtId="0" fontId="10" fillId="10" borderId="1" xfId="4" applyFont="1" applyFill="1" applyBorder="1" applyAlignment="1" applyProtection="1">
      <alignment vertical="center" shrinkToFit="1"/>
      <protection locked="0"/>
    </xf>
    <xf numFmtId="0" fontId="10" fillId="10" borderId="1" xfId="4" applyFont="1" applyFill="1" applyBorder="1" applyAlignment="1" applyProtection="1">
      <alignment vertical="center" wrapText="1"/>
      <protection locked="0"/>
    </xf>
    <xf numFmtId="0" fontId="6" fillId="0" borderId="0" xfId="0" applyFont="1" applyAlignment="1">
      <alignment horizontal="left" vertical="center" wrapText="1"/>
    </xf>
    <xf numFmtId="0" fontId="29" fillId="0" borderId="0" xfId="0" applyFont="1" applyAlignment="1">
      <alignment horizontal="center" vertical="center"/>
    </xf>
    <xf numFmtId="177" fontId="6" fillId="0" borderId="0" xfId="0" applyNumberFormat="1" applyFont="1" applyAlignment="1">
      <alignment horizontal="center" vertical="center"/>
    </xf>
    <xf numFmtId="3" fontId="6" fillId="0" borderId="1" xfId="1" applyNumberFormat="1" applyFont="1" applyFill="1" applyBorder="1" applyAlignment="1" applyProtection="1">
      <alignment horizontal="right" vertical="center" wrapText="1"/>
    </xf>
    <xf numFmtId="38" fontId="6" fillId="0" borderId="0" xfId="1" applyFont="1" applyFill="1" applyBorder="1" applyAlignment="1" applyProtection="1">
      <alignment horizontal="right" vertical="center" wrapText="1"/>
    </xf>
    <xf numFmtId="0" fontId="2" fillId="0" borderId="0" xfId="0" applyFont="1" applyAlignment="1">
      <alignment vertical="center" wrapText="1"/>
    </xf>
    <xf numFmtId="0" fontId="6" fillId="0" borderId="2" xfId="0" applyFont="1" applyBorder="1">
      <alignment vertical="center"/>
    </xf>
    <xf numFmtId="3" fontId="6" fillId="0" borderId="1" xfId="1" applyNumberFormat="1" applyFont="1" applyFill="1" applyBorder="1" applyAlignment="1">
      <alignment horizontal="right" vertical="center" wrapText="1"/>
    </xf>
    <xf numFmtId="38" fontId="6" fillId="0" borderId="0" xfId="1" applyFont="1" applyFill="1" applyBorder="1" applyAlignment="1">
      <alignment horizontal="right" vertical="center" wrapText="1"/>
    </xf>
    <xf numFmtId="0" fontId="10" fillId="0" borderId="2" xfId="3" applyFont="1" applyBorder="1">
      <alignment vertical="center"/>
    </xf>
    <xf numFmtId="0" fontId="11" fillId="0" borderId="0" xfId="3" applyFont="1" applyAlignment="1">
      <alignment horizontal="center" vertical="center"/>
    </xf>
    <xf numFmtId="0" fontId="21" fillId="0" borderId="0" xfId="0" applyFont="1" applyAlignment="1">
      <alignment horizontal="center" vertical="center"/>
    </xf>
    <xf numFmtId="0" fontId="9" fillId="3" borderId="27" xfId="4" applyFont="1" applyFill="1" applyBorder="1" applyAlignment="1">
      <alignment horizontal="center" vertical="center"/>
    </xf>
    <xf numFmtId="0" fontId="2" fillId="0" borderId="28" xfId="0" applyFont="1" applyBorder="1" applyAlignment="1">
      <alignment horizontal="center" vertical="center"/>
    </xf>
    <xf numFmtId="0" fontId="18" fillId="0" borderId="38" xfId="0" applyFont="1" applyBorder="1" applyAlignment="1">
      <alignment horizontal="center" vertical="center" wrapText="1"/>
    </xf>
    <xf numFmtId="0" fontId="22" fillId="0" borderId="39" xfId="0" applyFont="1" applyBorder="1" applyAlignment="1">
      <alignment horizontal="center" vertical="center"/>
    </xf>
    <xf numFmtId="0" fontId="22" fillId="0" borderId="40" xfId="0" applyFont="1" applyBorder="1" applyAlignment="1">
      <alignment horizontal="center" vertical="center"/>
    </xf>
    <xf numFmtId="0" fontId="22" fillId="0" borderId="7" xfId="0" applyFont="1" applyBorder="1" applyAlignment="1">
      <alignment horizontal="center" vertical="center"/>
    </xf>
    <xf numFmtId="0" fontId="10" fillId="3" borderId="4" xfId="4" applyFont="1" applyFill="1" applyBorder="1" applyAlignment="1">
      <alignment horizontal="center" vertical="center" shrinkToFit="1"/>
    </xf>
    <xf numFmtId="0" fontId="10" fillId="3" borderId="1" xfId="4" applyFont="1" applyFill="1" applyBorder="1" applyAlignment="1">
      <alignment horizontal="center" vertical="center" shrinkToFit="1"/>
    </xf>
    <xf numFmtId="0" fontId="10" fillId="2" borderId="21" xfId="4" applyFont="1" applyFill="1" applyBorder="1" applyAlignment="1">
      <alignment horizontal="center" vertical="center" wrapText="1"/>
    </xf>
    <xf numFmtId="0" fontId="10" fillId="2" borderId="22" xfId="4" applyFont="1" applyFill="1" applyBorder="1" applyAlignment="1">
      <alignment horizontal="center" vertical="center" wrapText="1"/>
    </xf>
    <xf numFmtId="0" fontId="2" fillId="2" borderId="23" xfId="0" applyFont="1" applyFill="1" applyBorder="1" applyAlignment="1">
      <alignment horizontal="center" vertical="center"/>
    </xf>
    <xf numFmtId="0" fontId="9" fillId="2" borderId="26" xfId="4" applyFont="1" applyFill="1" applyBorder="1" applyAlignment="1">
      <alignment horizontal="center" vertical="center"/>
    </xf>
    <xf numFmtId="0" fontId="32" fillId="2" borderId="27" xfId="0" applyFont="1" applyFill="1" applyBorder="1" applyAlignment="1">
      <alignment horizontal="center" vertical="center"/>
    </xf>
    <xf numFmtId="0" fontId="10" fillId="5" borderId="35" xfId="4" applyFont="1" applyFill="1" applyBorder="1" applyAlignment="1">
      <alignment horizontal="center" vertical="center"/>
    </xf>
    <xf numFmtId="0" fontId="2" fillId="5" borderId="36" xfId="0" applyFont="1" applyFill="1" applyBorder="1" applyAlignment="1">
      <alignment horizontal="center" vertical="center"/>
    </xf>
    <xf numFmtId="0" fontId="2" fillId="5" borderId="37" xfId="0" applyFont="1" applyFill="1" applyBorder="1" applyAlignment="1">
      <alignment horizontal="center" vertical="center"/>
    </xf>
    <xf numFmtId="0" fontId="10" fillId="2" borderId="33" xfId="4" applyFont="1" applyFill="1" applyBorder="1" applyAlignment="1">
      <alignment horizontal="center" vertical="center" wrapText="1"/>
    </xf>
    <xf numFmtId="0" fontId="10" fillId="2" borderId="18" xfId="4" applyFont="1" applyFill="1" applyBorder="1" applyAlignment="1">
      <alignment horizontal="center" vertical="center"/>
    </xf>
    <xf numFmtId="0" fontId="10" fillId="2" borderId="4" xfId="4" applyFont="1" applyFill="1" applyBorder="1" applyAlignment="1">
      <alignment horizontal="center" vertical="center" shrinkToFit="1"/>
    </xf>
    <xf numFmtId="0" fontId="10" fillId="2" borderId="1" xfId="4" applyFont="1" applyFill="1" applyBorder="1" applyAlignment="1">
      <alignment horizontal="center" vertical="center" shrinkToFit="1"/>
    </xf>
    <xf numFmtId="0" fontId="33" fillId="3" borderId="24" xfId="4" applyFont="1" applyFill="1" applyBorder="1" applyAlignment="1">
      <alignment horizontal="center" vertical="center" wrapText="1"/>
    </xf>
    <xf numFmtId="0" fontId="35" fillId="3" borderId="25" xfId="0" applyFont="1" applyFill="1" applyBorder="1" applyAlignment="1">
      <alignment horizontal="center" vertical="center"/>
    </xf>
    <xf numFmtId="0" fontId="23" fillId="0" borderId="41" xfId="0" applyFont="1" applyBorder="1" applyAlignment="1">
      <alignment horizontal="center" vertical="center"/>
    </xf>
    <xf numFmtId="0" fontId="24" fillId="0" borderId="42" xfId="0" applyFont="1" applyBorder="1" applyAlignment="1">
      <alignment horizontal="center" vertical="center"/>
    </xf>
    <xf numFmtId="0" fontId="33" fillId="2" borderId="24" xfId="4" applyFont="1" applyFill="1" applyBorder="1" applyAlignment="1">
      <alignment horizontal="center" vertical="center" wrapText="1"/>
    </xf>
    <xf numFmtId="0" fontId="35" fillId="2" borderId="25" xfId="0" applyFont="1" applyFill="1" applyBorder="1" applyAlignment="1">
      <alignment horizontal="center" vertical="center"/>
    </xf>
    <xf numFmtId="0" fontId="10" fillId="3" borderId="4" xfId="4" applyFont="1" applyFill="1" applyBorder="1" applyAlignment="1">
      <alignment horizontal="center" vertical="center" wrapText="1"/>
    </xf>
    <xf numFmtId="0" fontId="10" fillId="3" borderId="1" xfId="4" applyFont="1" applyFill="1" applyBorder="1" applyAlignment="1">
      <alignment horizontal="center" vertical="center"/>
    </xf>
    <xf numFmtId="0" fontId="10" fillId="2" borderId="4" xfId="4" applyFont="1" applyFill="1" applyBorder="1" applyAlignment="1">
      <alignment horizontal="center" vertical="center"/>
    </xf>
    <xf numFmtId="0" fontId="10" fillId="2" borderId="1" xfId="4" applyFont="1" applyFill="1" applyBorder="1" applyAlignment="1">
      <alignment horizontal="center" vertical="center"/>
    </xf>
    <xf numFmtId="0" fontId="10" fillId="2" borderId="34" xfId="4" applyFont="1" applyFill="1" applyBorder="1" applyAlignment="1">
      <alignment horizontal="center" vertical="center"/>
    </xf>
    <xf numFmtId="0" fontId="10" fillId="2" borderId="31" xfId="4" applyFont="1" applyFill="1" applyBorder="1" applyAlignment="1">
      <alignment horizontal="center" vertical="center"/>
    </xf>
    <xf numFmtId="0" fontId="10" fillId="2" borderId="32" xfId="0" applyFont="1" applyFill="1" applyBorder="1" applyAlignment="1">
      <alignment horizontal="center" vertical="center"/>
    </xf>
    <xf numFmtId="0" fontId="6" fillId="0" borderId="0" xfId="0" applyFont="1" applyAlignment="1">
      <alignment horizontal="center" vertical="center"/>
    </xf>
    <xf numFmtId="177" fontId="6" fillId="0" borderId="0" xfId="0" applyNumberFormat="1" applyFont="1" applyAlignment="1">
      <alignment horizontal="left" vertical="center"/>
    </xf>
    <xf numFmtId="177" fontId="2" fillId="0" borderId="0" xfId="0" applyNumberFormat="1" applyFont="1" applyAlignment="1">
      <alignment horizontal="left" vertical="center"/>
    </xf>
    <xf numFmtId="0" fontId="6" fillId="10" borderId="0" xfId="0" applyFont="1" applyFill="1" applyAlignment="1" applyProtection="1">
      <alignment horizontal="right" vertical="center"/>
      <protection locked="0"/>
    </xf>
    <xf numFmtId="0" fontId="2" fillId="10" borderId="0" xfId="0" applyFont="1" applyFill="1" applyAlignment="1" applyProtection="1">
      <alignment horizontal="right" vertical="center"/>
      <protection locked="0"/>
    </xf>
    <xf numFmtId="0" fontId="6" fillId="0" borderId="0" xfId="0" applyFont="1" applyAlignment="1">
      <alignment horizontal="left" vertical="center" wrapText="1"/>
    </xf>
    <xf numFmtId="0" fontId="2" fillId="0" borderId="0" xfId="0" applyFont="1" applyAlignment="1">
      <alignment horizontal="left" vertical="center" wrapText="1"/>
    </xf>
    <xf numFmtId="0" fontId="29" fillId="0" borderId="0" xfId="0" applyFont="1" applyAlignment="1">
      <alignment horizontal="center" vertical="center"/>
    </xf>
    <xf numFmtId="0" fontId="28" fillId="0" borderId="0" xfId="0" applyFont="1" applyAlignment="1">
      <alignment horizontal="center" vertical="center"/>
    </xf>
    <xf numFmtId="0" fontId="30" fillId="0" borderId="0" xfId="0" applyFont="1" applyAlignment="1">
      <alignment horizontal="center" vertical="center"/>
    </xf>
    <xf numFmtId="0" fontId="6" fillId="0" borderId="2" xfId="0" applyFont="1" applyBorder="1" applyAlignment="1">
      <alignment horizontal="justify" vertical="center"/>
    </xf>
    <xf numFmtId="0" fontId="30" fillId="0" borderId="2" xfId="0" applyFont="1" applyBorder="1" applyAlignment="1">
      <alignment horizontal="justify" vertical="center"/>
    </xf>
    <xf numFmtId="0" fontId="6" fillId="0" borderId="3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vertical="center" wrapText="1" shrinkToFit="1"/>
    </xf>
    <xf numFmtId="0" fontId="30" fillId="0" borderId="0" xfId="0" applyFont="1" applyAlignment="1">
      <alignment vertical="center" wrapText="1" shrinkToFit="1"/>
    </xf>
    <xf numFmtId="0" fontId="6" fillId="0" borderId="0" xfId="0" applyFont="1" applyAlignment="1" applyProtection="1">
      <alignment horizontal="center" vertical="center"/>
      <protection locked="0"/>
    </xf>
    <xf numFmtId="0" fontId="30" fillId="0" borderId="0" xfId="0" applyFont="1" applyAlignment="1" applyProtection="1">
      <alignment horizontal="center" vertical="center"/>
      <protection locked="0"/>
    </xf>
    <xf numFmtId="0" fontId="6"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6" fillId="0" borderId="20" xfId="0" applyFont="1" applyBorder="1" applyAlignment="1">
      <alignment horizontal="center" vertical="center" wrapText="1"/>
    </xf>
    <xf numFmtId="0" fontId="2" fillId="0" borderId="12" xfId="0" applyFont="1" applyBorder="1" applyAlignment="1">
      <alignment horizontal="center" vertical="center" wrapText="1"/>
    </xf>
    <xf numFmtId="177" fontId="6" fillId="0" borderId="20" xfId="0" applyNumberFormat="1" applyFont="1" applyBorder="1" applyAlignment="1">
      <alignment horizontal="left" vertical="center" shrinkToFit="1"/>
    </xf>
    <xf numFmtId="177" fontId="6" fillId="0" borderId="46" xfId="0" applyNumberFormat="1" applyFont="1" applyBorder="1" applyAlignment="1">
      <alignment horizontal="left" vertical="center" shrinkToFit="1"/>
    </xf>
    <xf numFmtId="0" fontId="6" fillId="0" borderId="0" xfId="0" applyFont="1" applyAlignment="1" applyProtection="1">
      <alignment horizontal="right" vertical="center"/>
      <protection locked="0"/>
    </xf>
    <xf numFmtId="0" fontId="6" fillId="0" borderId="43" xfId="0" applyFont="1" applyBorder="1" applyAlignment="1">
      <alignment horizontal="left" vertical="center" shrinkToFit="1"/>
    </xf>
    <xf numFmtId="177" fontId="6" fillId="0" borderId="0" xfId="0" applyNumberFormat="1" applyFont="1">
      <alignment vertical="center"/>
    </xf>
    <xf numFmtId="177" fontId="30" fillId="0" borderId="0" xfId="0" applyNumberFormat="1" applyFont="1">
      <alignment vertical="center"/>
    </xf>
    <xf numFmtId="177" fontId="6" fillId="0" borderId="0" xfId="0" applyNumberFormat="1" applyFont="1" applyProtection="1">
      <alignment vertical="center"/>
      <protection locked="0"/>
    </xf>
    <xf numFmtId="177" fontId="30" fillId="0" borderId="0" xfId="0" applyNumberFormat="1" applyFont="1" applyProtection="1">
      <alignment vertical="center"/>
      <protection locked="0"/>
    </xf>
    <xf numFmtId="0" fontId="6" fillId="0" borderId="1" xfId="0" applyFont="1" applyBorder="1" applyAlignment="1">
      <alignment horizontal="center" vertical="center" shrinkToFit="1"/>
    </xf>
    <xf numFmtId="0" fontId="6" fillId="0" borderId="4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distributed" vertical="center" indent="2"/>
    </xf>
    <xf numFmtId="0" fontId="30" fillId="0" borderId="43" xfId="0" applyFont="1" applyBorder="1" applyAlignment="1">
      <alignment horizontal="center" vertical="center" wrapText="1"/>
    </xf>
    <xf numFmtId="0" fontId="2" fillId="0" borderId="32" xfId="0" applyFont="1" applyBorder="1" applyAlignment="1">
      <alignment horizontal="center" vertical="center" wrapText="1"/>
    </xf>
    <xf numFmtId="0" fontId="6" fillId="0" borderId="44" xfId="0" applyFont="1" applyBorder="1" applyAlignment="1">
      <alignment horizontal="center" vertical="center" wrapText="1"/>
    </xf>
    <xf numFmtId="0" fontId="30" fillId="0" borderId="0" xfId="0" applyFont="1" applyAlignment="1">
      <alignment horizontal="center" vertical="center" wrapText="1"/>
    </xf>
    <xf numFmtId="0" fontId="2" fillId="0" borderId="45" xfId="0" applyFont="1" applyBorder="1" applyAlignment="1">
      <alignment horizontal="center" vertical="center" wrapText="1"/>
    </xf>
    <xf numFmtId="0" fontId="6" fillId="0" borderId="29" xfId="0" applyFont="1" applyBorder="1" applyAlignment="1">
      <alignment horizontal="center" vertical="center" wrapText="1"/>
    </xf>
    <xf numFmtId="0" fontId="30" fillId="0" borderId="2" xfId="0" applyFont="1" applyBorder="1" applyAlignment="1">
      <alignment horizontal="center" vertical="center" wrapText="1"/>
    </xf>
    <xf numFmtId="0" fontId="2" fillId="0" borderId="30" xfId="0" applyFont="1" applyBorder="1" applyAlignment="1">
      <alignment horizontal="center" vertical="center" wrapText="1"/>
    </xf>
    <xf numFmtId="0" fontId="10" fillId="0" borderId="12" xfId="0" applyFont="1" applyBorder="1" applyAlignment="1">
      <alignment horizontal="center" vertical="center" wrapText="1"/>
    </xf>
    <xf numFmtId="0" fontId="6" fillId="0" borderId="0" xfId="0" applyFont="1" applyAlignment="1" applyProtection="1">
      <alignment horizontal="left" vertical="center"/>
      <protection locked="0"/>
    </xf>
    <xf numFmtId="0" fontId="30" fillId="0" borderId="0" xfId="0" applyFont="1" applyProtection="1">
      <alignment vertical="center"/>
      <protection locked="0"/>
    </xf>
    <xf numFmtId="0" fontId="30" fillId="0" borderId="0" xfId="0" applyFont="1" applyAlignment="1" applyProtection="1">
      <alignment horizontal="left" vertical="center"/>
      <protection locked="0"/>
    </xf>
    <xf numFmtId="0" fontId="6" fillId="0" borderId="0" xfId="0" applyFont="1" applyAlignment="1" applyProtection="1">
      <alignment horizontal="left" vertical="center" shrinkToFit="1"/>
      <protection locked="0"/>
    </xf>
    <xf numFmtId="0" fontId="30" fillId="0" borderId="0" xfId="0" applyFont="1" applyAlignment="1" applyProtection="1">
      <alignment horizontal="left" vertical="center" shrinkToFit="1"/>
      <protection locked="0"/>
    </xf>
    <xf numFmtId="0" fontId="6" fillId="0" borderId="0" xfId="0" applyFont="1">
      <alignment vertical="center"/>
    </xf>
    <xf numFmtId="0" fontId="30" fillId="0" borderId="0" xfId="0" applyFont="1">
      <alignment vertical="center"/>
    </xf>
    <xf numFmtId="0" fontId="6" fillId="0" borderId="0" xfId="0" applyFont="1" applyProtection="1">
      <alignment vertical="center"/>
      <protection locked="0"/>
    </xf>
    <xf numFmtId="0" fontId="10" fillId="0" borderId="3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0" xfId="0" applyFont="1" applyAlignment="1" applyProtection="1">
      <alignment horizontal="right" vertical="center"/>
      <protection locked="0"/>
    </xf>
    <xf numFmtId="0" fontId="2" fillId="0" borderId="0" xfId="0" applyFont="1">
      <alignment vertical="center"/>
    </xf>
    <xf numFmtId="177" fontId="2" fillId="0" borderId="0" xfId="0" applyNumberFormat="1" applyFont="1">
      <alignment vertical="center"/>
    </xf>
    <xf numFmtId="0" fontId="6" fillId="10" borderId="0" xfId="0" applyFont="1" applyFill="1">
      <alignment vertical="center"/>
    </xf>
    <xf numFmtId="0" fontId="10" fillId="0" borderId="29" xfId="0" applyFont="1" applyBorder="1" applyAlignment="1">
      <alignment horizontal="center" vertical="center" wrapText="1"/>
    </xf>
    <xf numFmtId="0" fontId="6" fillId="0" borderId="0" xfId="0" applyFont="1" applyAlignment="1">
      <alignment horizontal="right" vertical="center"/>
    </xf>
    <xf numFmtId="0" fontId="10" fillId="0" borderId="0" xfId="0" applyFont="1" applyAlignment="1">
      <alignment horizontal="center" vertical="center"/>
    </xf>
    <xf numFmtId="0" fontId="10" fillId="0" borderId="0" xfId="0" applyFont="1">
      <alignment vertical="center"/>
    </xf>
    <xf numFmtId="0" fontId="10" fillId="0" borderId="0" xfId="0" applyFont="1" applyAlignment="1">
      <alignment horizontal="right" vertical="center"/>
    </xf>
    <xf numFmtId="0" fontId="6" fillId="0" borderId="0" xfId="0" applyFont="1" applyAlignment="1">
      <alignment vertical="center" wrapText="1"/>
    </xf>
    <xf numFmtId="0" fontId="6" fillId="0" borderId="43" xfId="0" applyFont="1" applyBorder="1" applyAlignment="1">
      <alignment horizontal="center" vertical="center" wrapText="1"/>
    </xf>
    <xf numFmtId="0" fontId="10" fillId="0" borderId="32" xfId="0" applyFont="1" applyBorder="1" applyAlignment="1">
      <alignment horizontal="center" vertical="center" wrapText="1"/>
    </xf>
    <xf numFmtId="0" fontId="6" fillId="0" borderId="0" xfId="0" applyFont="1" applyAlignment="1">
      <alignment horizontal="center" vertical="center" wrapText="1"/>
    </xf>
    <xf numFmtId="0" fontId="10" fillId="0" borderId="45"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30" xfId="0" applyFont="1" applyBorder="1" applyAlignment="1">
      <alignment horizontal="center" vertical="center" wrapText="1"/>
    </xf>
    <xf numFmtId="0" fontId="2" fillId="0" borderId="0" xfId="0" applyFont="1" applyAlignment="1">
      <alignment horizontal="right" vertical="center"/>
    </xf>
    <xf numFmtId="0" fontId="2" fillId="0" borderId="0" xfId="0" applyFont="1" applyAlignment="1">
      <alignment horizontal="center" vertical="center"/>
    </xf>
  </cellXfs>
  <cellStyles count="5">
    <cellStyle name="桁区切り" xfId="1" builtinId="6"/>
    <cellStyle name="桁区切り 2" xfId="2" xr:uid="{E4A84724-E073-4618-90EA-BAFBCB12869F}"/>
    <cellStyle name="標準" xfId="0" builtinId="0"/>
    <cellStyle name="標準 2" xfId="3" xr:uid="{4019F6B5-E6DA-4839-8C8B-DA9FBA639DC1}"/>
    <cellStyle name="標準 3" xfId="4" xr:uid="{5AFB8C59-0AE2-4EB9-B8C9-858882762E8C}"/>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295275</xdr:colOff>
      <xdr:row>23</xdr:row>
      <xdr:rowOff>123825</xdr:rowOff>
    </xdr:from>
    <xdr:to>
      <xdr:col>1</xdr:col>
      <xdr:colOff>95250</xdr:colOff>
      <xdr:row>25</xdr:row>
      <xdr:rowOff>200025</xdr:rowOff>
    </xdr:to>
    <xdr:sp macro="" textlink="">
      <xdr:nvSpPr>
        <xdr:cNvPr id="4" name="矢印: 下 3">
          <a:extLst>
            <a:ext uri="{FF2B5EF4-FFF2-40B4-BE49-F238E27FC236}">
              <a16:creationId xmlns:a16="http://schemas.microsoft.com/office/drawing/2014/main" id="{472BD2BD-9947-D195-42E2-7274977F3F90}"/>
            </a:ext>
          </a:extLst>
        </xdr:cNvPr>
        <xdr:cNvSpPr/>
      </xdr:nvSpPr>
      <xdr:spPr>
        <a:xfrm>
          <a:off x="647700" y="5953125"/>
          <a:ext cx="504825" cy="533400"/>
        </a:xfrm>
        <a:prstGeom prst="downArrow">
          <a:avLst/>
        </a:prstGeom>
        <a:solidFill>
          <a:srgbClr val="FF0000"/>
        </a:solidFill>
        <a:ln w="28575">
          <a:solidFill>
            <a:schemeClr val="tx1"/>
          </a:solidFill>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endParaRPr lang="ja-JP" altLang="en-US"/>
        </a:p>
      </xdr:txBody>
    </xdr:sp>
    <xdr:clientData/>
  </xdr:twoCellAnchor>
  <xdr:oneCellAnchor>
    <xdr:from>
      <xdr:col>14</xdr:col>
      <xdr:colOff>67235</xdr:colOff>
      <xdr:row>0</xdr:row>
      <xdr:rowOff>190501</xdr:rowOff>
    </xdr:from>
    <xdr:ext cx="4149982" cy="792525"/>
    <xdr:sp macro="" textlink="">
      <xdr:nvSpPr>
        <xdr:cNvPr id="2" name="テキスト ボックス 1">
          <a:extLst>
            <a:ext uri="{FF2B5EF4-FFF2-40B4-BE49-F238E27FC236}">
              <a16:creationId xmlns:a16="http://schemas.microsoft.com/office/drawing/2014/main" id="{7B963A33-3C4A-4BCA-9E64-E00F33480CD8}"/>
            </a:ext>
          </a:extLst>
        </xdr:cNvPr>
        <xdr:cNvSpPr txBox="1"/>
      </xdr:nvSpPr>
      <xdr:spPr>
        <a:xfrm>
          <a:off x="16764000" y="190501"/>
          <a:ext cx="4149982" cy="7925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en-US" altLang="ja-JP" sz="1400">
              <a:solidFill>
                <a:srgbClr val="FF0000"/>
              </a:solidFill>
              <a:latin typeface="ＭＳ ゴシック" panose="020B0609070205080204" pitchFamily="49" charset="-128"/>
              <a:ea typeface="ＭＳ ゴシック" panose="020B0609070205080204" pitchFamily="49" charset="-128"/>
            </a:rPr>
            <a:t>※</a:t>
          </a:r>
          <a:r>
            <a:rPr kumimoji="1" lang="ja-JP" altLang="en-US" sz="1400">
              <a:solidFill>
                <a:srgbClr val="FF0000"/>
              </a:solidFill>
              <a:latin typeface="ＭＳ ゴシック" panose="020B0609070205080204" pitchFamily="49" charset="-128"/>
              <a:ea typeface="ＭＳ ゴシック" panose="020B0609070205080204" pitchFamily="49" charset="-128"/>
            </a:rPr>
            <a:t>国土調査・分筆・錯誤訂正等</a:t>
          </a:r>
          <a:endParaRPr kumimoji="1" lang="en-US" altLang="ja-JP" sz="1400">
            <a:solidFill>
              <a:srgbClr val="FF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b="1">
              <a:solidFill>
                <a:srgbClr val="FF0000"/>
              </a:solidFill>
              <a:latin typeface="ＭＳ ゴシック" panose="020B0609070205080204" pitchFamily="49" charset="-128"/>
              <a:ea typeface="ＭＳ ゴシック" panose="020B0609070205080204" pitchFamily="49" charset="-128"/>
            </a:rPr>
            <a:t>登記簿面積が変更となる場合には使用できません</a:t>
          </a:r>
          <a:endParaRPr kumimoji="1" lang="en-US" altLang="ja-JP" sz="1400" b="1">
            <a:solidFill>
              <a:srgbClr val="FF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400">
              <a:solidFill>
                <a:srgbClr val="FF0000"/>
              </a:solidFill>
              <a:effectLst/>
              <a:latin typeface="+mn-lt"/>
              <a:ea typeface="+mn-ea"/>
              <a:cs typeface="+mn-cs"/>
            </a:rPr>
            <a:t>別に専用の様式がありますので連絡してください</a:t>
          </a:r>
          <a:endParaRPr kumimoji="1" lang="ja-JP" altLang="en-US" sz="1400" b="1">
            <a:solidFill>
              <a:srgbClr val="FF0000"/>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11</xdr:col>
      <xdr:colOff>114300</xdr:colOff>
      <xdr:row>14</xdr:row>
      <xdr:rowOff>428625</xdr:rowOff>
    </xdr:from>
    <xdr:ext cx="3288080" cy="459100"/>
    <xdr:sp macro="" textlink="">
      <xdr:nvSpPr>
        <xdr:cNvPr id="2" name="テキスト ボックス 1">
          <a:extLst>
            <a:ext uri="{FF2B5EF4-FFF2-40B4-BE49-F238E27FC236}">
              <a16:creationId xmlns:a16="http://schemas.microsoft.com/office/drawing/2014/main" id="{D5B3E422-22E7-299D-F5D1-28B2F20A10BD}"/>
            </a:ext>
          </a:extLst>
        </xdr:cNvPr>
        <xdr:cNvSpPr txBox="1"/>
      </xdr:nvSpPr>
      <xdr:spPr>
        <a:xfrm>
          <a:off x="8677275" y="4086225"/>
          <a:ext cx="3288080" cy="4591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100">
              <a:solidFill>
                <a:srgbClr val="FF0000"/>
              </a:solidFill>
              <a:latin typeface="ＭＳ ゴシック" panose="020B0609070205080204" pitchFamily="49" charset="-128"/>
              <a:ea typeface="ＭＳ ゴシック" panose="020B0609070205080204" pitchFamily="49" charset="-128"/>
            </a:rPr>
            <a:t>⇦借賃変更が伴う場合は（カッコ）を外す。</a:t>
          </a:r>
          <a:endParaRPr kumimoji="1" lang="en-US" altLang="ja-JP" sz="1100">
            <a:solidFill>
              <a:srgbClr val="FF0000"/>
            </a:solidFill>
            <a:latin typeface="ＭＳ ゴシック" panose="020B0609070205080204" pitchFamily="49" charset="-128"/>
            <a:ea typeface="ＭＳ ゴシック" panose="020B0609070205080204" pitchFamily="49" charset="-128"/>
          </a:endParaRPr>
        </a:p>
        <a:p>
          <a:r>
            <a:rPr kumimoji="1" lang="ja-JP" altLang="en-US" sz="1100">
              <a:solidFill>
                <a:srgbClr val="FF0000"/>
              </a:solidFill>
              <a:latin typeface="ＭＳ ゴシック" panose="020B0609070205080204" pitchFamily="49" charset="-128"/>
              <a:ea typeface="ＭＳ ゴシック" panose="020B0609070205080204" pitchFamily="49" charset="-128"/>
            </a:rPr>
            <a:t>　借賃変更が無い場合は（　）記載を削除する。</a:t>
          </a:r>
        </a:p>
      </xdr:txBody>
    </xdr:sp>
    <xdr:clientData/>
  </xdr:oneCellAnchor>
  <xdr:oneCellAnchor>
    <xdr:from>
      <xdr:col>11</xdr:col>
      <xdr:colOff>95250</xdr:colOff>
      <xdr:row>20</xdr:row>
      <xdr:rowOff>47625</xdr:rowOff>
    </xdr:from>
    <xdr:ext cx="4134465" cy="792525"/>
    <xdr:sp macro="" textlink="">
      <xdr:nvSpPr>
        <xdr:cNvPr id="3" name="テキスト ボックス 2">
          <a:extLst>
            <a:ext uri="{FF2B5EF4-FFF2-40B4-BE49-F238E27FC236}">
              <a16:creationId xmlns:a16="http://schemas.microsoft.com/office/drawing/2014/main" id="{6B313DE9-0BD8-43CF-B83A-0643A6975AF5}"/>
            </a:ext>
          </a:extLst>
        </xdr:cNvPr>
        <xdr:cNvSpPr txBox="1"/>
      </xdr:nvSpPr>
      <xdr:spPr>
        <a:xfrm>
          <a:off x="8658225" y="5562600"/>
          <a:ext cx="4134465" cy="7925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en-US" altLang="ja-JP" sz="1400">
              <a:solidFill>
                <a:srgbClr val="FF0000"/>
              </a:solidFill>
              <a:latin typeface="ＭＳ ゴシック" panose="020B0609070205080204" pitchFamily="49" charset="-128"/>
              <a:ea typeface="ＭＳ ゴシック" panose="020B0609070205080204" pitchFamily="49" charset="-128"/>
            </a:rPr>
            <a:t>※</a:t>
          </a:r>
          <a:r>
            <a:rPr kumimoji="1" lang="ja-JP" altLang="en-US" sz="1400">
              <a:solidFill>
                <a:srgbClr val="FF0000"/>
              </a:solidFill>
              <a:latin typeface="ＭＳ ゴシック" panose="020B0609070205080204" pitchFamily="49" charset="-128"/>
              <a:ea typeface="ＭＳ ゴシック" panose="020B0609070205080204" pitchFamily="49" charset="-128"/>
            </a:rPr>
            <a:t>国土調査・分筆・錯誤訂正等</a:t>
          </a:r>
          <a:endParaRPr kumimoji="1" lang="en-US" altLang="ja-JP" sz="1400">
            <a:solidFill>
              <a:srgbClr val="FF0000"/>
            </a:solidFill>
            <a:latin typeface="ＭＳ ゴシック" panose="020B0609070205080204" pitchFamily="49" charset="-128"/>
            <a:ea typeface="ＭＳ ゴシック" panose="020B0609070205080204" pitchFamily="49" charset="-128"/>
          </a:endParaRPr>
        </a:p>
        <a:p>
          <a:r>
            <a:rPr kumimoji="1" lang="ja-JP" altLang="en-US" sz="1400">
              <a:solidFill>
                <a:srgbClr val="FF0000"/>
              </a:solidFill>
              <a:latin typeface="ＭＳ ゴシック" panose="020B0609070205080204" pitchFamily="49" charset="-128"/>
              <a:ea typeface="ＭＳ ゴシック" panose="020B0609070205080204" pitchFamily="49" charset="-128"/>
            </a:rPr>
            <a:t>登記簿面積が変更となる場合には使用できません</a:t>
          </a:r>
          <a:endParaRPr kumimoji="1" lang="en-US" altLang="ja-JP" sz="1400">
            <a:solidFill>
              <a:srgbClr val="FF0000"/>
            </a:solidFill>
            <a:latin typeface="ＭＳ ゴシック" panose="020B0609070205080204" pitchFamily="49" charset="-128"/>
            <a:ea typeface="ＭＳ ゴシック" panose="020B0609070205080204" pitchFamily="49" charset="-128"/>
          </a:endParaRPr>
        </a:p>
        <a:p>
          <a:r>
            <a:rPr kumimoji="1" lang="ja-JP" altLang="en-US" sz="1400">
              <a:solidFill>
                <a:srgbClr val="FF0000"/>
              </a:solidFill>
              <a:latin typeface="ＭＳ ゴシック" panose="020B0609070205080204" pitchFamily="49" charset="-128"/>
              <a:ea typeface="ＭＳ ゴシック" panose="020B0609070205080204" pitchFamily="49" charset="-128"/>
            </a:rPr>
            <a:t>別に専用の様式がありますので連絡してください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142875</xdr:colOff>
      <xdr:row>15</xdr:row>
      <xdr:rowOff>19050</xdr:rowOff>
    </xdr:from>
    <xdr:ext cx="3288080" cy="459100"/>
    <xdr:sp macro="" textlink="">
      <xdr:nvSpPr>
        <xdr:cNvPr id="2" name="テキスト ボックス 1">
          <a:extLst>
            <a:ext uri="{FF2B5EF4-FFF2-40B4-BE49-F238E27FC236}">
              <a16:creationId xmlns:a16="http://schemas.microsoft.com/office/drawing/2014/main" id="{A1526FEB-E770-47A0-BD2F-8C41818A94BB}"/>
            </a:ext>
          </a:extLst>
        </xdr:cNvPr>
        <xdr:cNvSpPr txBox="1"/>
      </xdr:nvSpPr>
      <xdr:spPr>
        <a:xfrm>
          <a:off x="8705850" y="4191000"/>
          <a:ext cx="3288080" cy="4591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100">
              <a:solidFill>
                <a:srgbClr val="FF0000"/>
              </a:solidFill>
              <a:latin typeface="ＭＳ ゴシック" panose="020B0609070205080204" pitchFamily="49" charset="-128"/>
              <a:ea typeface="ＭＳ ゴシック" panose="020B0609070205080204" pitchFamily="49" charset="-128"/>
            </a:rPr>
            <a:t>⇦借賃変更が伴う場合は（カッコ）を外す。</a:t>
          </a:r>
          <a:endParaRPr kumimoji="1" lang="en-US" altLang="ja-JP" sz="1100">
            <a:solidFill>
              <a:srgbClr val="FF0000"/>
            </a:solidFill>
            <a:latin typeface="ＭＳ ゴシック" panose="020B0609070205080204" pitchFamily="49" charset="-128"/>
            <a:ea typeface="ＭＳ ゴシック" panose="020B0609070205080204" pitchFamily="49" charset="-128"/>
          </a:endParaRPr>
        </a:p>
        <a:p>
          <a:r>
            <a:rPr kumimoji="1" lang="ja-JP" altLang="en-US" sz="1100">
              <a:solidFill>
                <a:srgbClr val="FF0000"/>
              </a:solidFill>
              <a:latin typeface="ＭＳ ゴシック" panose="020B0609070205080204" pitchFamily="49" charset="-128"/>
              <a:ea typeface="ＭＳ ゴシック" panose="020B0609070205080204" pitchFamily="49" charset="-128"/>
            </a:rPr>
            <a:t>　借賃変更が無い場合は（　）記載を削除する。</a:t>
          </a:r>
        </a:p>
      </xdr:txBody>
    </xdr:sp>
    <xdr:clientData/>
  </xdr:oneCellAnchor>
  <xdr:oneCellAnchor>
    <xdr:from>
      <xdr:col>11</xdr:col>
      <xdr:colOff>123825</xdr:colOff>
      <xdr:row>20</xdr:row>
      <xdr:rowOff>238125</xdr:rowOff>
    </xdr:from>
    <xdr:ext cx="4134465" cy="792525"/>
    <xdr:sp macro="" textlink="">
      <xdr:nvSpPr>
        <xdr:cNvPr id="3" name="テキスト ボックス 2">
          <a:extLst>
            <a:ext uri="{FF2B5EF4-FFF2-40B4-BE49-F238E27FC236}">
              <a16:creationId xmlns:a16="http://schemas.microsoft.com/office/drawing/2014/main" id="{481B56ED-2367-4C6E-A959-1BA18DD378FA}"/>
            </a:ext>
          </a:extLst>
        </xdr:cNvPr>
        <xdr:cNvSpPr txBox="1"/>
      </xdr:nvSpPr>
      <xdr:spPr>
        <a:xfrm>
          <a:off x="8686800" y="5753100"/>
          <a:ext cx="4134465" cy="7925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en-US" altLang="ja-JP" sz="1400">
              <a:solidFill>
                <a:srgbClr val="FF0000"/>
              </a:solidFill>
              <a:latin typeface="ＭＳ ゴシック" panose="020B0609070205080204" pitchFamily="49" charset="-128"/>
              <a:ea typeface="ＭＳ ゴシック" panose="020B0609070205080204" pitchFamily="49" charset="-128"/>
            </a:rPr>
            <a:t>※</a:t>
          </a:r>
          <a:r>
            <a:rPr kumimoji="1" lang="ja-JP" altLang="en-US" sz="1400">
              <a:solidFill>
                <a:srgbClr val="FF0000"/>
              </a:solidFill>
              <a:latin typeface="ＭＳ ゴシック" panose="020B0609070205080204" pitchFamily="49" charset="-128"/>
              <a:ea typeface="ＭＳ ゴシック" panose="020B0609070205080204" pitchFamily="49" charset="-128"/>
            </a:rPr>
            <a:t>国土調査・分筆・錯誤訂正等</a:t>
          </a:r>
          <a:endParaRPr kumimoji="1" lang="en-US" altLang="ja-JP" sz="1400">
            <a:solidFill>
              <a:srgbClr val="FF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400">
              <a:solidFill>
                <a:srgbClr val="FF0000"/>
              </a:solidFill>
              <a:latin typeface="ＭＳ ゴシック" panose="020B0609070205080204" pitchFamily="49" charset="-128"/>
              <a:ea typeface="ＭＳ ゴシック" panose="020B0609070205080204" pitchFamily="49" charset="-128"/>
            </a:rPr>
            <a:t>登記簿面積が変更となる場合には使用できません</a:t>
          </a:r>
          <a:endParaRPr kumimoji="1" lang="en-US" altLang="ja-JP" sz="1400">
            <a:solidFill>
              <a:srgbClr val="FF0000"/>
            </a:solidFill>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400">
              <a:solidFill>
                <a:srgbClr val="FF0000"/>
              </a:solidFill>
              <a:effectLst/>
              <a:latin typeface="ＭＳ ゴシック" panose="020B0609070205080204" pitchFamily="49" charset="-128"/>
              <a:ea typeface="ＭＳ ゴシック" panose="020B0609070205080204" pitchFamily="49" charset="-128"/>
              <a:cs typeface="+mn-cs"/>
            </a:rPr>
            <a:t>別に専用の様式がありますので連絡してください</a:t>
          </a:r>
          <a:endParaRPr kumimoji="1" lang="ja-JP" altLang="en-US" sz="1400">
            <a:solidFill>
              <a:srgbClr val="FF0000"/>
            </a:solidFill>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71</xdr:row>
      <xdr:rowOff>0</xdr:rowOff>
    </xdr:from>
    <xdr:ext cx="2825115" cy="728469"/>
    <xdr:sp macro="" textlink="">
      <xdr:nvSpPr>
        <xdr:cNvPr id="5" name="Text Box 9">
          <a:extLst>
            <a:ext uri="{FF2B5EF4-FFF2-40B4-BE49-F238E27FC236}">
              <a16:creationId xmlns:a16="http://schemas.microsoft.com/office/drawing/2014/main" id="{4B51AF87-DC54-4DB3-B27A-A1436A2AEDCE}"/>
            </a:ext>
          </a:extLst>
        </xdr:cNvPr>
        <xdr:cNvSpPr txBox="1">
          <a:spLocks noChangeArrowheads="1"/>
        </xdr:cNvSpPr>
      </xdr:nvSpPr>
      <xdr:spPr bwMode="auto">
        <a:xfrm>
          <a:off x="4057650" y="16687800"/>
          <a:ext cx="2825115" cy="728469"/>
        </a:xfrm>
        <a:prstGeom prst="rect">
          <a:avLst/>
        </a:prstGeom>
        <a:solidFill>
          <a:srgbClr val="FFFFFF"/>
        </a:solidFill>
        <a:ln w="9525">
          <a:solidFill>
            <a:srgbClr val="000000"/>
          </a:solidFill>
          <a:miter lim="800000"/>
          <a:headEnd/>
          <a:tailEnd/>
        </a:ln>
      </xdr:spPr>
      <xdr:txBody>
        <a:bodyPr rot="0" vertOverflow="clip" horzOverflow="clip" vert="horz" wrap="none" lIns="74295" tIns="8890" rIns="74295" bIns="8890" anchor="t" anchorCtr="0" upright="1">
          <a:spAutoFit/>
        </a:bodyPr>
        <a:lstStyle/>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公益財団法人長野県農業開発公社　中間管理部</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indent="381000" algn="just">
            <a:lnSpc>
              <a:spcPts val="1400"/>
            </a:lnSpc>
          </a:pP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電　話：</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026-217-7167</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メール：</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@n-nouchi.net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oneCellAnchor>
  <xdr:oneCellAnchor>
    <xdr:from>
      <xdr:col>6</xdr:col>
      <xdr:colOff>0</xdr:colOff>
      <xdr:row>33</xdr:row>
      <xdr:rowOff>9525</xdr:rowOff>
    </xdr:from>
    <xdr:ext cx="2825115" cy="728469"/>
    <xdr:sp macro="" textlink="">
      <xdr:nvSpPr>
        <xdr:cNvPr id="6" name="Text Box 9">
          <a:extLst>
            <a:ext uri="{FF2B5EF4-FFF2-40B4-BE49-F238E27FC236}">
              <a16:creationId xmlns:a16="http://schemas.microsoft.com/office/drawing/2014/main" id="{C00264F4-F7C1-4778-A60E-8825E1EA1BBC}"/>
            </a:ext>
          </a:extLst>
        </xdr:cNvPr>
        <xdr:cNvSpPr txBox="1">
          <a:spLocks noChangeArrowheads="1"/>
        </xdr:cNvSpPr>
      </xdr:nvSpPr>
      <xdr:spPr bwMode="auto">
        <a:xfrm>
          <a:off x="4057650" y="7781925"/>
          <a:ext cx="2825115" cy="728469"/>
        </a:xfrm>
        <a:prstGeom prst="rect">
          <a:avLst/>
        </a:prstGeom>
        <a:solidFill>
          <a:srgbClr val="FFFFFF"/>
        </a:solidFill>
        <a:ln w="9525">
          <a:solidFill>
            <a:srgbClr val="000000"/>
          </a:solidFill>
          <a:miter lim="800000"/>
          <a:headEnd/>
          <a:tailEnd/>
        </a:ln>
      </xdr:spPr>
      <xdr:txBody>
        <a:bodyPr rot="0" vertOverflow="clip" horzOverflow="clip" vert="horz" wrap="none" lIns="74295" tIns="8890" rIns="74295" bIns="8890" anchor="t" anchorCtr="0" upright="1">
          <a:spAutoFit/>
        </a:bodyPr>
        <a:lstStyle/>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公益財団法人長野県農業開発公社　中間管理部</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indent="381000" algn="just">
            <a:lnSpc>
              <a:spcPts val="1400"/>
            </a:lnSpc>
          </a:pP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電　話：</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026-217-7167</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メール：</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@n-nouchi.net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6</xdr:col>
      <xdr:colOff>838200</xdr:colOff>
      <xdr:row>45</xdr:row>
      <xdr:rowOff>219075</xdr:rowOff>
    </xdr:from>
    <xdr:ext cx="2825115" cy="728469"/>
    <xdr:sp macro="" textlink="">
      <xdr:nvSpPr>
        <xdr:cNvPr id="3" name="Text Box 9">
          <a:extLst>
            <a:ext uri="{FF2B5EF4-FFF2-40B4-BE49-F238E27FC236}">
              <a16:creationId xmlns:a16="http://schemas.microsoft.com/office/drawing/2014/main" id="{29811E70-C47A-497F-A0A4-B5A6087722CF}"/>
            </a:ext>
          </a:extLst>
        </xdr:cNvPr>
        <xdr:cNvSpPr txBox="1">
          <a:spLocks noChangeArrowheads="1"/>
        </xdr:cNvSpPr>
      </xdr:nvSpPr>
      <xdr:spPr bwMode="auto">
        <a:xfrm>
          <a:off x="5048250" y="10506075"/>
          <a:ext cx="2825115" cy="728469"/>
        </a:xfrm>
        <a:prstGeom prst="rect">
          <a:avLst/>
        </a:prstGeom>
        <a:solidFill>
          <a:srgbClr val="FFFFFF"/>
        </a:solidFill>
        <a:ln w="9525">
          <a:solidFill>
            <a:srgbClr val="000000"/>
          </a:solidFill>
          <a:miter lim="800000"/>
          <a:headEnd/>
          <a:tailEnd/>
        </a:ln>
      </xdr:spPr>
      <xdr:txBody>
        <a:bodyPr rot="0" vertOverflow="clip" horzOverflow="clip" vert="horz" wrap="none" lIns="74295" tIns="8890" rIns="74295" bIns="8890" anchor="t" anchorCtr="0" upright="1">
          <a:spAutoFit/>
        </a:bodyPr>
        <a:lstStyle/>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公益財団法人長野県農業開発公社　中間管理部</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indent="381000" algn="just">
            <a:lnSpc>
              <a:spcPts val="1400"/>
            </a:lnSpc>
          </a:pP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電　話：</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026-217-7167</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メール：</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@n-nouchi.net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7</xdr:col>
      <xdr:colOff>9525</xdr:colOff>
      <xdr:row>45</xdr:row>
      <xdr:rowOff>0</xdr:rowOff>
    </xdr:from>
    <xdr:ext cx="2825115" cy="728469"/>
    <xdr:sp macro="" textlink="">
      <xdr:nvSpPr>
        <xdr:cNvPr id="3" name="Text Box 9">
          <a:extLst>
            <a:ext uri="{FF2B5EF4-FFF2-40B4-BE49-F238E27FC236}">
              <a16:creationId xmlns:a16="http://schemas.microsoft.com/office/drawing/2014/main" id="{3877BAE9-E75D-4CB7-BA9D-5F134606C0F1}"/>
            </a:ext>
          </a:extLst>
        </xdr:cNvPr>
        <xdr:cNvSpPr txBox="1">
          <a:spLocks noChangeArrowheads="1"/>
        </xdr:cNvSpPr>
      </xdr:nvSpPr>
      <xdr:spPr bwMode="auto">
        <a:xfrm>
          <a:off x="5067300" y="10287000"/>
          <a:ext cx="2825115" cy="728469"/>
        </a:xfrm>
        <a:prstGeom prst="rect">
          <a:avLst/>
        </a:prstGeom>
        <a:solidFill>
          <a:srgbClr val="FFFFFF"/>
        </a:solidFill>
        <a:ln w="9525">
          <a:solidFill>
            <a:srgbClr val="000000"/>
          </a:solidFill>
          <a:miter lim="800000"/>
          <a:headEnd/>
          <a:tailEnd/>
        </a:ln>
      </xdr:spPr>
      <xdr:txBody>
        <a:bodyPr rot="0" vertOverflow="clip" horzOverflow="clip" vert="horz" wrap="none" lIns="74295" tIns="8890" rIns="74295" bIns="8890" anchor="t" anchorCtr="0" upright="1">
          <a:spAutoFit/>
        </a:bodyPr>
        <a:lstStyle/>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公益財団法人長野県農業開発公社　中間管理部</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indent="381000" algn="just">
            <a:lnSpc>
              <a:spcPts val="1400"/>
            </a:lnSpc>
          </a:pP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　</a:t>
          </a:r>
          <a:r>
            <a:rPr lang="ja-JP" alt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電　話：</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026-217-7167</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400"/>
            </a:lnSpc>
          </a:pPr>
          <a:r>
            <a:rPr lang="ja-JP"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メール：</a:t>
          </a:r>
          <a:r>
            <a:rPr lang="en-US" sz="1000" kern="100">
              <a:effectLst/>
              <a:latin typeface="ＭＳ ゴシック" panose="020B0609070205080204" pitchFamily="49" charset="-128"/>
              <a:ea typeface="ＭＳ ゴシック" panose="020B0609070205080204" pitchFamily="49" charset="-128"/>
              <a:cs typeface="Times New Roman" panose="02020603050405020304" pitchFamily="18" charset="0"/>
            </a:rPr>
            <a:t>@n-nouchi.net</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578C-0CEC-42DA-8BB0-15F7C54AA5ED}">
  <sheetPr>
    <pageSetUpPr fitToPage="1"/>
  </sheetPr>
  <dimension ref="A1:W43"/>
  <sheetViews>
    <sheetView showZeros="0" tabSelected="1" view="pageBreakPreview" zoomScale="85" zoomScaleNormal="100" zoomScaleSheetLayoutView="85" workbookViewId="0">
      <selection activeCell="L32" sqref="L32"/>
    </sheetView>
  </sheetViews>
  <sheetFormatPr defaultRowHeight="12" x14ac:dyDescent="0.15"/>
  <cols>
    <col min="1" max="1" width="9.25" style="4" customWidth="1"/>
    <col min="2" max="2" width="20.625" style="4" customWidth="1"/>
    <col min="3" max="4" width="25.625" style="4" customWidth="1"/>
    <col min="5" max="5" width="10.625" style="4" customWidth="1"/>
    <col min="6" max="7" width="11.625" style="7" customWidth="1"/>
    <col min="8" max="8" width="9.625" style="7" customWidth="1"/>
    <col min="9" max="9" width="9.625" style="4" customWidth="1"/>
    <col min="10" max="10" width="12.625" style="4" customWidth="1"/>
    <col min="11" max="11" width="20.625" style="4" customWidth="1"/>
    <col min="12" max="12" width="30.625" style="4" customWidth="1"/>
    <col min="13" max="13" width="12.625" style="4" customWidth="1"/>
    <col min="14" max="14" width="8.625" style="4" customWidth="1"/>
    <col min="15" max="15" width="12" style="4" bestFit="1" customWidth="1"/>
    <col min="16" max="16" width="10.375" style="4" bestFit="1" customWidth="1"/>
    <col min="17" max="17" width="13.625" style="4" bestFit="1" customWidth="1"/>
    <col min="18" max="19" width="12" style="4" bestFit="1" customWidth="1"/>
    <col min="20" max="20" width="10.375" style="4" bestFit="1" customWidth="1"/>
    <col min="21" max="21" width="8.75" style="4" bestFit="1" customWidth="1"/>
    <col min="22" max="22" width="10.375" style="4" bestFit="1" customWidth="1"/>
    <col min="23" max="23" width="8.75" style="4" bestFit="1" customWidth="1"/>
    <col min="24" max="16384" width="9" style="4"/>
  </cols>
  <sheetData>
    <row r="1" spans="1:17" ht="18" customHeight="1" x14ac:dyDescent="0.15">
      <c r="A1" s="2" t="s">
        <v>74</v>
      </c>
    </row>
    <row r="2" spans="1:17" ht="27" customHeight="1" x14ac:dyDescent="0.15">
      <c r="A2" s="105" t="s">
        <v>176</v>
      </c>
      <c r="B2" s="106"/>
      <c r="C2" s="106"/>
      <c r="D2" s="106"/>
      <c r="E2" s="106"/>
      <c r="F2" s="106"/>
      <c r="G2" s="106"/>
      <c r="H2" s="106"/>
      <c r="I2" s="106"/>
      <c r="J2" s="106"/>
      <c r="K2" s="106"/>
      <c r="L2" s="106"/>
      <c r="M2" s="106"/>
      <c r="N2" s="106"/>
      <c r="O2" s="3"/>
    </row>
    <row r="3" spans="1:17" ht="18" customHeight="1" thickBot="1" x14ac:dyDescent="0.2">
      <c r="A3" s="1"/>
      <c r="B3" s="5"/>
      <c r="C3" s="1"/>
      <c r="D3" s="6"/>
      <c r="E3" s="6"/>
      <c r="F3" s="6"/>
      <c r="G3" s="6"/>
      <c r="H3" s="6"/>
      <c r="I3" s="6"/>
      <c r="J3" s="6"/>
      <c r="K3" s="6"/>
      <c r="L3" s="6"/>
      <c r="M3" s="6"/>
      <c r="N3" s="6"/>
      <c r="O3" s="3"/>
    </row>
    <row r="4" spans="1:17" ht="27" customHeight="1" thickBot="1" x14ac:dyDescent="0.2">
      <c r="A4" s="129" t="s">
        <v>58</v>
      </c>
      <c r="B4" s="130"/>
      <c r="C4" s="86"/>
      <c r="D4" s="49"/>
      <c r="E4" s="6"/>
      <c r="F4" s="50"/>
      <c r="G4" s="50"/>
      <c r="H4" s="50"/>
      <c r="I4" s="50"/>
      <c r="J4" s="6"/>
      <c r="K4" s="6"/>
      <c r="L4" s="6"/>
      <c r="M4" s="6"/>
      <c r="N4" s="6"/>
      <c r="O4" s="3"/>
    </row>
    <row r="5" spans="1:17" ht="18" customHeight="1" thickBot="1" x14ac:dyDescent="0.2">
      <c r="A5" s="1"/>
      <c r="B5" s="5"/>
      <c r="C5" s="1"/>
      <c r="D5" s="48"/>
      <c r="E5" s="6"/>
      <c r="F5" s="6"/>
      <c r="G5" s="6"/>
      <c r="H5" s="6"/>
      <c r="I5" s="6"/>
      <c r="J5" s="6"/>
      <c r="K5" s="6"/>
      <c r="L5" s="6"/>
      <c r="M5" s="6"/>
      <c r="N5" s="6"/>
      <c r="O5" s="3"/>
    </row>
    <row r="6" spans="1:17" ht="24" customHeight="1" x14ac:dyDescent="0.15">
      <c r="A6" s="109" t="s">
        <v>62</v>
      </c>
      <c r="B6" s="110"/>
      <c r="C6" s="87" t="s">
        <v>182</v>
      </c>
      <c r="D6" s="17" t="s">
        <v>60</v>
      </c>
      <c r="E6" s="6"/>
      <c r="F6" s="6"/>
      <c r="G6" s="6"/>
      <c r="H6" s="6"/>
      <c r="I6" s="6"/>
      <c r="J6" s="6"/>
      <c r="K6" s="6"/>
      <c r="L6" s="6"/>
      <c r="M6" s="6"/>
      <c r="N6" s="6"/>
      <c r="O6" s="3"/>
    </row>
    <row r="7" spans="1:17" ht="24" customHeight="1" thickBot="1" x14ac:dyDescent="0.2">
      <c r="A7" s="111"/>
      <c r="B7" s="112"/>
      <c r="C7" s="88"/>
      <c r="D7" s="18" t="s">
        <v>61</v>
      </c>
      <c r="E7" s="5" t="s">
        <v>177</v>
      </c>
      <c r="F7" s="6"/>
      <c r="G7" s="6"/>
      <c r="H7" s="6"/>
      <c r="I7" s="6"/>
      <c r="J7" s="6"/>
      <c r="K7" s="6"/>
      <c r="L7" s="6"/>
      <c r="M7" s="6"/>
      <c r="N7" s="6"/>
      <c r="O7" s="3"/>
    </row>
    <row r="8" spans="1:17" ht="18" customHeight="1" x14ac:dyDescent="0.15">
      <c r="A8" s="1"/>
      <c r="B8" s="5"/>
      <c r="C8" s="1"/>
      <c r="D8" s="6"/>
      <c r="E8" s="6"/>
      <c r="F8" s="6"/>
      <c r="G8" s="6"/>
      <c r="H8" s="6"/>
      <c r="I8" s="6"/>
      <c r="J8" s="6"/>
      <c r="K8" s="6"/>
      <c r="L8" s="6"/>
      <c r="M8" s="6"/>
      <c r="N8" s="6"/>
      <c r="O8" s="3"/>
    </row>
    <row r="9" spans="1:17" ht="18" customHeight="1" thickBot="1" x14ac:dyDescent="0.2">
      <c r="A9" s="8" t="s">
        <v>47</v>
      </c>
      <c r="B9" s="5"/>
      <c r="C9" s="1"/>
      <c r="D9" s="6"/>
      <c r="E9" s="6"/>
      <c r="F9" s="6"/>
      <c r="G9" s="6"/>
      <c r="H9" s="6"/>
      <c r="I9" s="6"/>
      <c r="J9" s="6"/>
      <c r="K9" s="6"/>
      <c r="L9" s="6"/>
      <c r="M9" s="6"/>
      <c r="N9" s="6"/>
      <c r="O9" s="3"/>
    </row>
    <row r="10" spans="1:17" ht="21" customHeight="1" x14ac:dyDescent="0.15">
      <c r="A10" s="115" t="s">
        <v>48</v>
      </c>
      <c r="B10" s="118" t="s">
        <v>54</v>
      </c>
      <c r="C10" s="119"/>
      <c r="D10" s="119"/>
      <c r="E10" s="119"/>
      <c r="F10" s="119"/>
      <c r="G10" s="119"/>
      <c r="H10" s="119"/>
      <c r="I10" s="119"/>
      <c r="J10" s="108"/>
      <c r="K10" s="107" t="s">
        <v>85</v>
      </c>
      <c r="L10" s="107"/>
      <c r="M10" s="108"/>
      <c r="N10" s="120" t="s">
        <v>57</v>
      </c>
      <c r="O10" s="74"/>
    </row>
    <row r="11" spans="1:17" s="9" customFormat="1" ht="21" customHeight="1" x14ac:dyDescent="0.15">
      <c r="A11" s="116"/>
      <c r="B11" s="123" t="s">
        <v>49</v>
      </c>
      <c r="C11" s="125" t="s">
        <v>17</v>
      </c>
      <c r="D11" s="135" t="s">
        <v>18</v>
      </c>
      <c r="E11" s="137" t="s">
        <v>19</v>
      </c>
      <c r="F11" s="138" t="s">
        <v>50</v>
      </c>
      <c r="G11" s="139"/>
      <c r="H11" s="76" t="s">
        <v>52</v>
      </c>
      <c r="I11" s="77" t="s">
        <v>20</v>
      </c>
      <c r="J11" s="131" t="s">
        <v>180</v>
      </c>
      <c r="K11" s="133" t="s">
        <v>49</v>
      </c>
      <c r="L11" s="113" t="s">
        <v>17</v>
      </c>
      <c r="M11" s="127" t="s">
        <v>181</v>
      </c>
      <c r="N11" s="121"/>
      <c r="O11" s="78"/>
    </row>
    <row r="12" spans="1:17" s="9" customFormat="1" ht="21" customHeight="1" x14ac:dyDescent="0.15">
      <c r="A12" s="117"/>
      <c r="B12" s="124"/>
      <c r="C12" s="126"/>
      <c r="D12" s="136"/>
      <c r="E12" s="135"/>
      <c r="F12" s="80" t="s">
        <v>14</v>
      </c>
      <c r="G12" s="79" t="s">
        <v>51</v>
      </c>
      <c r="H12" s="75" t="s">
        <v>53</v>
      </c>
      <c r="I12" s="75" t="s">
        <v>53</v>
      </c>
      <c r="J12" s="132"/>
      <c r="K12" s="134"/>
      <c r="L12" s="114"/>
      <c r="M12" s="128"/>
      <c r="N12" s="122"/>
      <c r="O12" s="78"/>
    </row>
    <row r="13" spans="1:17" s="9" customFormat="1" ht="21" customHeight="1" x14ac:dyDescent="0.15">
      <c r="A13" s="81">
        <v>1</v>
      </c>
      <c r="B13" s="89"/>
      <c r="C13" s="90"/>
      <c r="D13" s="90"/>
      <c r="E13" s="90"/>
      <c r="F13" s="91"/>
      <c r="G13" s="91"/>
      <c r="H13" s="91"/>
      <c r="I13" s="91"/>
      <c r="J13" s="92"/>
      <c r="K13" s="93"/>
      <c r="L13" s="94"/>
      <c r="M13" s="92"/>
      <c r="N13" s="82"/>
      <c r="O13" s="83"/>
    </row>
    <row r="14" spans="1:17" s="9" customFormat="1" ht="21" customHeight="1" x14ac:dyDescent="0.15">
      <c r="A14" s="81">
        <v>2</v>
      </c>
      <c r="B14" s="89"/>
      <c r="C14" s="90"/>
      <c r="D14" s="90"/>
      <c r="E14" s="90"/>
      <c r="F14" s="91"/>
      <c r="G14" s="91"/>
      <c r="H14" s="91"/>
      <c r="I14" s="91"/>
      <c r="J14" s="92"/>
      <c r="K14" s="93"/>
      <c r="L14" s="94"/>
      <c r="M14" s="92"/>
      <c r="N14" s="84"/>
      <c r="O14" s="83"/>
    </row>
    <row r="15" spans="1:17" s="9" customFormat="1" ht="21" customHeight="1" x14ac:dyDescent="0.15">
      <c r="A15" s="81">
        <v>3</v>
      </c>
      <c r="B15" s="89"/>
      <c r="C15" s="90"/>
      <c r="D15" s="90"/>
      <c r="E15" s="90"/>
      <c r="F15" s="91"/>
      <c r="G15" s="91"/>
      <c r="H15" s="91"/>
      <c r="I15" s="91"/>
      <c r="J15" s="92"/>
      <c r="K15" s="93"/>
      <c r="L15" s="94"/>
      <c r="M15" s="92"/>
      <c r="N15" s="84"/>
      <c r="O15" s="83"/>
      <c r="Q15" s="104"/>
    </row>
    <row r="16" spans="1:17" s="9" customFormat="1" ht="21" customHeight="1" x14ac:dyDescent="0.15">
      <c r="A16" s="81">
        <v>4</v>
      </c>
      <c r="B16" s="89"/>
      <c r="C16" s="90"/>
      <c r="D16" s="90"/>
      <c r="E16" s="90"/>
      <c r="F16" s="91"/>
      <c r="G16" s="91"/>
      <c r="H16" s="91"/>
      <c r="I16" s="91"/>
      <c r="J16" s="92"/>
      <c r="K16" s="93"/>
      <c r="L16" s="94"/>
      <c r="M16" s="92"/>
      <c r="N16" s="84"/>
      <c r="O16" s="83"/>
    </row>
    <row r="17" spans="1:18" s="9" customFormat="1" ht="21" customHeight="1" x14ac:dyDescent="0.15">
      <c r="A17" s="81">
        <v>5</v>
      </c>
      <c r="B17" s="89"/>
      <c r="C17" s="90"/>
      <c r="D17" s="90"/>
      <c r="E17" s="90"/>
      <c r="F17" s="91"/>
      <c r="G17" s="91"/>
      <c r="H17" s="91"/>
      <c r="I17" s="91"/>
      <c r="J17" s="92"/>
      <c r="K17" s="93"/>
      <c r="L17" s="94"/>
      <c r="M17" s="92"/>
      <c r="N17" s="84"/>
      <c r="O17" s="83"/>
    </row>
    <row r="18" spans="1:18" s="9" customFormat="1" ht="21" customHeight="1" x14ac:dyDescent="0.15">
      <c r="A18" s="81">
        <v>6</v>
      </c>
      <c r="B18" s="89"/>
      <c r="C18" s="90"/>
      <c r="D18" s="90"/>
      <c r="E18" s="90"/>
      <c r="F18" s="91"/>
      <c r="G18" s="91"/>
      <c r="H18" s="91"/>
      <c r="I18" s="91"/>
      <c r="J18" s="92"/>
      <c r="K18" s="93"/>
      <c r="L18" s="94"/>
      <c r="M18" s="92"/>
      <c r="N18" s="84"/>
      <c r="O18" s="83"/>
    </row>
    <row r="19" spans="1:18" s="9" customFormat="1" ht="21" customHeight="1" x14ac:dyDescent="0.15">
      <c r="A19" s="81">
        <v>7</v>
      </c>
      <c r="B19" s="89"/>
      <c r="C19" s="90"/>
      <c r="D19" s="90"/>
      <c r="E19" s="90"/>
      <c r="F19" s="91"/>
      <c r="G19" s="91"/>
      <c r="H19" s="91"/>
      <c r="I19" s="91"/>
      <c r="J19" s="92"/>
      <c r="K19" s="93"/>
      <c r="L19" s="94"/>
      <c r="M19" s="92"/>
      <c r="N19" s="84"/>
      <c r="O19" s="83"/>
    </row>
    <row r="20" spans="1:18" s="9" customFormat="1" ht="21" customHeight="1" x14ac:dyDescent="0.15">
      <c r="A20" s="81">
        <v>8</v>
      </c>
      <c r="B20" s="89"/>
      <c r="C20" s="90"/>
      <c r="D20" s="90"/>
      <c r="E20" s="90"/>
      <c r="F20" s="91"/>
      <c r="G20" s="91"/>
      <c r="H20" s="91"/>
      <c r="I20" s="91"/>
      <c r="J20" s="92"/>
      <c r="K20" s="93"/>
      <c r="L20" s="94"/>
      <c r="M20" s="92"/>
      <c r="N20" s="84"/>
      <c r="O20" s="83"/>
    </row>
    <row r="21" spans="1:18" s="9" customFormat="1" ht="21" customHeight="1" x14ac:dyDescent="0.15">
      <c r="A21" s="81">
        <v>9</v>
      </c>
      <c r="B21" s="89"/>
      <c r="C21" s="90"/>
      <c r="D21" s="90"/>
      <c r="E21" s="90"/>
      <c r="F21" s="91"/>
      <c r="G21" s="91"/>
      <c r="H21" s="91"/>
      <c r="I21" s="91"/>
      <c r="J21" s="92"/>
      <c r="K21" s="93"/>
      <c r="L21" s="94"/>
      <c r="M21" s="92"/>
      <c r="N21" s="84"/>
      <c r="O21" s="83"/>
    </row>
    <row r="22" spans="1:18" s="9" customFormat="1" ht="21" customHeight="1" x14ac:dyDescent="0.15">
      <c r="A22" s="81">
        <v>10</v>
      </c>
      <c r="B22" s="89"/>
      <c r="C22" s="90"/>
      <c r="D22" s="90"/>
      <c r="E22" s="90"/>
      <c r="F22" s="91"/>
      <c r="G22" s="91"/>
      <c r="H22" s="91"/>
      <c r="I22" s="91"/>
      <c r="J22" s="92"/>
      <c r="K22" s="93"/>
      <c r="L22" s="94"/>
      <c r="M22" s="92"/>
      <c r="N22" s="84"/>
      <c r="O22" s="83"/>
    </row>
    <row r="23" spans="1:18" s="11" customFormat="1" ht="21" customHeight="1" thickBot="1" x14ac:dyDescent="0.2">
      <c r="A23" s="19" t="s">
        <v>55</v>
      </c>
      <c r="B23" s="24" t="s">
        <v>56</v>
      </c>
      <c r="C23" s="12"/>
      <c r="D23" s="13"/>
      <c r="E23" s="20">
        <f>COUNTA(E13:E22)</f>
        <v>0</v>
      </c>
      <c r="F23" s="14">
        <f>SUM(F13:F22)</f>
        <v>0</v>
      </c>
      <c r="G23" s="14">
        <f>SUM(G13:G22)</f>
        <v>0</v>
      </c>
      <c r="H23" s="14"/>
      <c r="I23" s="14">
        <f>SUM(I13:I22)</f>
        <v>0</v>
      </c>
      <c r="J23" s="15"/>
      <c r="K23" s="13"/>
      <c r="L23" s="13"/>
      <c r="M23" s="15"/>
      <c r="N23" s="16"/>
      <c r="O23" s="10"/>
    </row>
    <row r="24" spans="1:18" ht="18" customHeight="1" x14ac:dyDescent="0.15">
      <c r="A24" s="6"/>
      <c r="B24" s="6"/>
      <c r="C24" s="6"/>
      <c r="D24" s="6"/>
      <c r="E24" s="6"/>
      <c r="F24" s="6"/>
      <c r="G24" s="6"/>
      <c r="K24" s="6"/>
      <c r="L24" s="6"/>
      <c r="M24" s="6"/>
      <c r="N24" s="6"/>
      <c r="O24" s="3"/>
    </row>
    <row r="25" spans="1:18" ht="18" customHeight="1" x14ac:dyDescent="0.15">
      <c r="A25" s="6"/>
      <c r="B25" s="6"/>
      <c r="C25" s="6"/>
      <c r="D25" s="6"/>
      <c r="E25" s="6"/>
      <c r="F25" s="6"/>
      <c r="G25" s="6"/>
      <c r="K25" s="6"/>
      <c r="L25" s="6"/>
      <c r="M25" s="6"/>
      <c r="N25" s="6"/>
      <c r="O25" s="6"/>
      <c r="P25" s="6"/>
      <c r="Q25" s="6"/>
      <c r="R25" s="6"/>
    </row>
    <row r="26" spans="1:18" ht="14.25" x14ac:dyDescent="0.15">
      <c r="A26" s="6"/>
      <c r="B26" s="6"/>
      <c r="C26" s="6"/>
      <c r="D26" s="7"/>
      <c r="G26" s="4"/>
      <c r="M26" s="6"/>
      <c r="N26" s="6"/>
      <c r="O26" s="3"/>
    </row>
    <row r="27" spans="1:18" ht="18" thickBot="1" x14ac:dyDescent="0.2">
      <c r="A27" s="8" t="s">
        <v>59</v>
      </c>
      <c r="B27" s="5"/>
      <c r="C27" s="1"/>
      <c r="D27" s="6"/>
      <c r="E27" s="6"/>
      <c r="F27" s="6"/>
      <c r="G27" s="6"/>
      <c r="H27" s="6"/>
      <c r="I27" s="6"/>
      <c r="J27" s="6"/>
      <c r="K27" s="6"/>
      <c r="L27" s="6"/>
      <c r="M27" s="6"/>
      <c r="N27" s="6"/>
      <c r="O27" s="3"/>
    </row>
    <row r="28" spans="1:18" ht="21" customHeight="1" x14ac:dyDescent="0.15">
      <c r="A28" s="115" t="s">
        <v>48</v>
      </c>
      <c r="B28" s="118" t="s">
        <v>54</v>
      </c>
      <c r="C28" s="119"/>
      <c r="D28" s="119"/>
      <c r="E28" s="119"/>
      <c r="F28" s="119"/>
      <c r="G28" s="119"/>
      <c r="H28" s="119"/>
      <c r="I28" s="119"/>
      <c r="J28" s="108"/>
      <c r="K28" s="107" t="s">
        <v>85</v>
      </c>
      <c r="L28" s="107"/>
      <c r="M28" s="108"/>
      <c r="N28" s="120" t="s">
        <v>57</v>
      </c>
      <c r="O28" s="74"/>
    </row>
    <row r="29" spans="1:18" s="9" customFormat="1" ht="21" customHeight="1" x14ac:dyDescent="0.15">
      <c r="A29" s="116"/>
      <c r="B29" s="123" t="s">
        <v>49</v>
      </c>
      <c r="C29" s="125" t="s">
        <v>17</v>
      </c>
      <c r="D29" s="135" t="s">
        <v>18</v>
      </c>
      <c r="E29" s="137" t="s">
        <v>19</v>
      </c>
      <c r="F29" s="138" t="s">
        <v>50</v>
      </c>
      <c r="G29" s="139"/>
      <c r="H29" s="76" t="s">
        <v>52</v>
      </c>
      <c r="I29" s="77" t="s">
        <v>20</v>
      </c>
      <c r="J29" s="131" t="s">
        <v>180</v>
      </c>
      <c r="K29" s="133" t="s">
        <v>49</v>
      </c>
      <c r="L29" s="113" t="s">
        <v>17</v>
      </c>
      <c r="M29" s="127" t="s">
        <v>181</v>
      </c>
      <c r="N29" s="121"/>
      <c r="O29" s="78"/>
    </row>
    <row r="30" spans="1:18" s="9" customFormat="1" ht="21" customHeight="1" x14ac:dyDescent="0.15">
      <c r="A30" s="117"/>
      <c r="B30" s="124"/>
      <c r="C30" s="126"/>
      <c r="D30" s="136"/>
      <c r="E30" s="135"/>
      <c r="F30" s="80" t="s">
        <v>14</v>
      </c>
      <c r="G30" s="79" t="s">
        <v>51</v>
      </c>
      <c r="H30" s="75" t="s">
        <v>53</v>
      </c>
      <c r="I30" s="75" t="s">
        <v>53</v>
      </c>
      <c r="J30" s="132"/>
      <c r="K30" s="134"/>
      <c r="L30" s="114"/>
      <c r="M30" s="128"/>
      <c r="N30" s="122"/>
      <c r="O30" s="78"/>
    </row>
    <row r="31" spans="1:18" s="9" customFormat="1" ht="21" customHeight="1" x14ac:dyDescent="0.15">
      <c r="A31" s="22">
        <f>+A13</f>
        <v>1</v>
      </c>
      <c r="B31" s="25">
        <f>+B13</f>
        <v>0</v>
      </c>
      <c r="C31" s="26">
        <f t="shared" ref="C31:M31" si="0">+C13</f>
        <v>0</v>
      </c>
      <c r="D31" s="27">
        <f>+D13</f>
        <v>0</v>
      </c>
      <c r="E31" s="27">
        <f t="shared" si="0"/>
        <v>0</v>
      </c>
      <c r="F31" s="28">
        <f t="shared" si="0"/>
        <v>0</v>
      </c>
      <c r="G31" s="85"/>
      <c r="H31" s="85"/>
      <c r="I31" s="85"/>
      <c r="J31" s="29">
        <f t="shared" si="0"/>
        <v>0</v>
      </c>
      <c r="K31" s="30">
        <f t="shared" si="0"/>
        <v>0</v>
      </c>
      <c r="L31" s="32">
        <f t="shared" si="0"/>
        <v>0</v>
      </c>
      <c r="M31" s="29">
        <f t="shared" si="0"/>
        <v>0</v>
      </c>
      <c r="N31" s="23"/>
      <c r="O31" s="10"/>
    </row>
    <row r="32" spans="1:18" s="9" customFormat="1" ht="21" customHeight="1" x14ac:dyDescent="0.15">
      <c r="A32" s="22">
        <f t="shared" ref="A32:A40" si="1">+A14</f>
        <v>2</v>
      </c>
      <c r="B32" s="25">
        <f>+B14</f>
        <v>0</v>
      </c>
      <c r="C32" s="26">
        <f>+C14</f>
        <v>0</v>
      </c>
      <c r="D32" s="27">
        <f>+D14</f>
        <v>0</v>
      </c>
      <c r="E32" s="27">
        <f>+E14</f>
        <v>0</v>
      </c>
      <c r="F32" s="28">
        <f>+F14</f>
        <v>0</v>
      </c>
      <c r="G32" s="85"/>
      <c r="H32" s="85"/>
      <c r="I32" s="85"/>
      <c r="J32" s="29">
        <f t="shared" ref="J32:M32" si="2">+J14</f>
        <v>0</v>
      </c>
      <c r="K32" s="30">
        <f t="shared" si="2"/>
        <v>0</v>
      </c>
      <c r="L32" s="32">
        <f t="shared" si="2"/>
        <v>0</v>
      </c>
      <c r="M32" s="29">
        <f t="shared" si="2"/>
        <v>0</v>
      </c>
      <c r="N32" s="23"/>
      <c r="O32" s="10"/>
    </row>
    <row r="33" spans="1:23" s="9" customFormat="1" ht="21" customHeight="1" x14ac:dyDescent="0.15">
      <c r="A33" s="22">
        <f t="shared" si="1"/>
        <v>3</v>
      </c>
      <c r="B33" s="25">
        <f t="shared" ref="B33:M33" si="3">+B15</f>
        <v>0</v>
      </c>
      <c r="C33" s="26">
        <f t="shared" si="3"/>
        <v>0</v>
      </c>
      <c r="D33" s="27">
        <f t="shared" si="3"/>
        <v>0</v>
      </c>
      <c r="E33" s="27">
        <f t="shared" si="3"/>
        <v>0</v>
      </c>
      <c r="F33" s="28">
        <f t="shared" si="3"/>
        <v>0</v>
      </c>
      <c r="G33" s="85"/>
      <c r="H33" s="85"/>
      <c r="I33" s="85"/>
      <c r="J33" s="29">
        <f t="shared" si="3"/>
        <v>0</v>
      </c>
      <c r="K33" s="30">
        <f t="shared" si="3"/>
        <v>0</v>
      </c>
      <c r="L33" s="32">
        <f t="shared" si="3"/>
        <v>0</v>
      </c>
      <c r="M33" s="29">
        <f t="shared" si="3"/>
        <v>0</v>
      </c>
      <c r="N33" s="23"/>
      <c r="O33" s="10"/>
    </row>
    <row r="34" spans="1:23" s="9" customFormat="1" ht="21" customHeight="1" x14ac:dyDescent="0.15">
      <c r="A34" s="22">
        <f t="shared" si="1"/>
        <v>4</v>
      </c>
      <c r="B34" s="25">
        <f t="shared" ref="B34:M34" si="4">+B16</f>
        <v>0</v>
      </c>
      <c r="C34" s="26">
        <f t="shared" si="4"/>
        <v>0</v>
      </c>
      <c r="D34" s="27">
        <f t="shared" si="4"/>
        <v>0</v>
      </c>
      <c r="E34" s="27">
        <f t="shared" si="4"/>
        <v>0</v>
      </c>
      <c r="F34" s="28">
        <f t="shared" si="4"/>
        <v>0</v>
      </c>
      <c r="G34" s="85"/>
      <c r="H34" s="85"/>
      <c r="I34" s="85"/>
      <c r="J34" s="29">
        <f t="shared" si="4"/>
        <v>0</v>
      </c>
      <c r="K34" s="30">
        <f t="shared" si="4"/>
        <v>0</v>
      </c>
      <c r="L34" s="32">
        <f t="shared" si="4"/>
        <v>0</v>
      </c>
      <c r="M34" s="29">
        <f t="shared" si="4"/>
        <v>0</v>
      </c>
      <c r="N34" s="23"/>
      <c r="O34" s="10"/>
    </row>
    <row r="35" spans="1:23" s="9" customFormat="1" ht="21" customHeight="1" x14ac:dyDescent="0.15">
      <c r="A35" s="22">
        <f t="shared" si="1"/>
        <v>5</v>
      </c>
      <c r="B35" s="25">
        <f>+B17</f>
        <v>0</v>
      </c>
      <c r="C35" s="26">
        <f>+C17</f>
        <v>0</v>
      </c>
      <c r="D35" s="27">
        <f>+D17</f>
        <v>0</v>
      </c>
      <c r="E35" s="27">
        <f>+E17</f>
        <v>0</v>
      </c>
      <c r="F35" s="28">
        <f>+F17</f>
        <v>0</v>
      </c>
      <c r="G35" s="85"/>
      <c r="H35" s="85"/>
      <c r="I35" s="85"/>
      <c r="J35" s="29">
        <f t="shared" ref="J35:M35" si="5">+J17</f>
        <v>0</v>
      </c>
      <c r="K35" s="30">
        <f t="shared" si="5"/>
        <v>0</v>
      </c>
      <c r="L35" s="32">
        <f t="shared" si="5"/>
        <v>0</v>
      </c>
      <c r="M35" s="29">
        <f t="shared" si="5"/>
        <v>0</v>
      </c>
      <c r="N35" s="23"/>
      <c r="O35" s="10"/>
    </row>
    <row r="36" spans="1:23" s="9" customFormat="1" ht="21" customHeight="1" x14ac:dyDescent="0.15">
      <c r="A36" s="22">
        <f t="shared" si="1"/>
        <v>6</v>
      </c>
      <c r="B36" s="25">
        <f t="shared" ref="B36:M36" si="6">+B18</f>
        <v>0</v>
      </c>
      <c r="C36" s="26">
        <f t="shared" si="6"/>
        <v>0</v>
      </c>
      <c r="D36" s="27">
        <f t="shared" si="6"/>
        <v>0</v>
      </c>
      <c r="E36" s="27">
        <f t="shared" si="6"/>
        <v>0</v>
      </c>
      <c r="F36" s="28">
        <f t="shared" si="6"/>
        <v>0</v>
      </c>
      <c r="G36" s="85"/>
      <c r="H36" s="85"/>
      <c r="I36" s="85"/>
      <c r="J36" s="29">
        <f t="shared" si="6"/>
        <v>0</v>
      </c>
      <c r="K36" s="30">
        <f t="shared" si="6"/>
        <v>0</v>
      </c>
      <c r="L36" s="32">
        <f>+L18</f>
        <v>0</v>
      </c>
      <c r="M36" s="29">
        <f t="shared" si="6"/>
        <v>0</v>
      </c>
      <c r="N36" s="23"/>
      <c r="O36" s="10"/>
    </row>
    <row r="37" spans="1:23" s="9" customFormat="1" ht="21" customHeight="1" x14ac:dyDescent="0.15">
      <c r="A37" s="22">
        <f t="shared" si="1"/>
        <v>7</v>
      </c>
      <c r="B37" s="25">
        <f t="shared" ref="B37:M37" si="7">+B19</f>
        <v>0</v>
      </c>
      <c r="C37" s="26">
        <f t="shared" si="7"/>
        <v>0</v>
      </c>
      <c r="D37" s="27">
        <f t="shared" si="7"/>
        <v>0</v>
      </c>
      <c r="E37" s="27">
        <f t="shared" si="7"/>
        <v>0</v>
      </c>
      <c r="F37" s="28">
        <f t="shared" si="7"/>
        <v>0</v>
      </c>
      <c r="G37" s="85"/>
      <c r="H37" s="85"/>
      <c r="I37" s="85"/>
      <c r="J37" s="29">
        <f t="shared" si="7"/>
        <v>0</v>
      </c>
      <c r="K37" s="30">
        <f t="shared" si="7"/>
        <v>0</v>
      </c>
      <c r="L37" s="32">
        <f t="shared" si="7"/>
        <v>0</v>
      </c>
      <c r="M37" s="29">
        <f t="shared" si="7"/>
        <v>0</v>
      </c>
      <c r="N37" s="23"/>
      <c r="O37" s="10"/>
    </row>
    <row r="38" spans="1:23" s="9" customFormat="1" ht="21" customHeight="1" x14ac:dyDescent="0.15">
      <c r="A38" s="22">
        <f t="shared" si="1"/>
        <v>8</v>
      </c>
      <c r="B38" s="25">
        <f t="shared" ref="B38:M38" si="8">+B20</f>
        <v>0</v>
      </c>
      <c r="C38" s="26">
        <f t="shared" si="8"/>
        <v>0</v>
      </c>
      <c r="D38" s="27">
        <f t="shared" si="8"/>
        <v>0</v>
      </c>
      <c r="E38" s="27">
        <f t="shared" si="8"/>
        <v>0</v>
      </c>
      <c r="F38" s="28">
        <f t="shared" si="8"/>
        <v>0</v>
      </c>
      <c r="G38" s="85"/>
      <c r="H38" s="85"/>
      <c r="I38" s="85"/>
      <c r="J38" s="29">
        <f t="shared" si="8"/>
        <v>0</v>
      </c>
      <c r="K38" s="30">
        <f t="shared" si="8"/>
        <v>0</v>
      </c>
      <c r="L38" s="32">
        <f t="shared" si="8"/>
        <v>0</v>
      </c>
      <c r="M38" s="29">
        <f t="shared" si="8"/>
        <v>0</v>
      </c>
      <c r="N38" s="23"/>
      <c r="O38" s="10"/>
      <c r="W38" s="21">
        <f>+L18</f>
        <v>0</v>
      </c>
    </row>
    <row r="39" spans="1:23" s="9" customFormat="1" ht="21" customHeight="1" x14ac:dyDescent="0.15">
      <c r="A39" s="22">
        <f t="shared" si="1"/>
        <v>9</v>
      </c>
      <c r="B39" s="25">
        <f t="shared" ref="B39:M39" si="9">+B21</f>
        <v>0</v>
      </c>
      <c r="C39" s="26">
        <f t="shared" si="9"/>
        <v>0</v>
      </c>
      <c r="D39" s="27">
        <f t="shared" si="9"/>
        <v>0</v>
      </c>
      <c r="E39" s="27">
        <f t="shared" si="9"/>
        <v>0</v>
      </c>
      <c r="F39" s="28">
        <f t="shared" si="9"/>
        <v>0</v>
      </c>
      <c r="G39" s="85"/>
      <c r="H39" s="85"/>
      <c r="I39" s="85"/>
      <c r="J39" s="29">
        <f t="shared" si="9"/>
        <v>0</v>
      </c>
      <c r="K39" s="30">
        <f t="shared" si="9"/>
        <v>0</v>
      </c>
      <c r="L39" s="32">
        <f t="shared" si="9"/>
        <v>0</v>
      </c>
      <c r="M39" s="29">
        <f t="shared" si="9"/>
        <v>0</v>
      </c>
      <c r="N39" s="23"/>
      <c r="O39" s="10"/>
    </row>
    <row r="40" spans="1:23" s="9" customFormat="1" ht="21" customHeight="1" x14ac:dyDescent="0.15">
      <c r="A40" s="22">
        <f t="shared" si="1"/>
        <v>10</v>
      </c>
      <c r="B40" s="25">
        <f t="shared" ref="B40:M40" si="10">+B22</f>
        <v>0</v>
      </c>
      <c r="C40" s="26">
        <f t="shared" si="10"/>
        <v>0</v>
      </c>
      <c r="D40" s="27">
        <f t="shared" si="10"/>
        <v>0</v>
      </c>
      <c r="E40" s="27">
        <f t="shared" si="10"/>
        <v>0</v>
      </c>
      <c r="F40" s="28">
        <f t="shared" si="10"/>
        <v>0</v>
      </c>
      <c r="G40" s="85"/>
      <c r="H40" s="85"/>
      <c r="I40" s="85"/>
      <c r="J40" s="29">
        <f t="shared" si="10"/>
        <v>0</v>
      </c>
      <c r="K40" s="30">
        <f t="shared" si="10"/>
        <v>0</v>
      </c>
      <c r="L40" s="32">
        <f t="shared" si="10"/>
        <v>0</v>
      </c>
      <c r="M40" s="29">
        <f t="shared" si="10"/>
        <v>0</v>
      </c>
      <c r="N40" s="23"/>
      <c r="O40" s="10"/>
    </row>
    <row r="41" spans="1:23" s="11" customFormat="1" ht="21" customHeight="1" thickBot="1" x14ac:dyDescent="0.2">
      <c r="A41" s="19" t="s">
        <v>55</v>
      </c>
      <c r="B41" s="24" t="s">
        <v>56</v>
      </c>
      <c r="C41" s="12"/>
      <c r="D41" s="13"/>
      <c r="E41" s="20">
        <f>+E23</f>
        <v>0</v>
      </c>
      <c r="F41" s="14">
        <f>SUM(F31:F40)</f>
        <v>0</v>
      </c>
      <c r="G41" s="14">
        <f>SUM(G31:G40)</f>
        <v>0</v>
      </c>
      <c r="H41" s="14"/>
      <c r="I41" s="14">
        <f>SUM(I31:I40)</f>
        <v>0</v>
      </c>
      <c r="J41" s="15"/>
      <c r="K41" s="31"/>
      <c r="L41" s="33"/>
      <c r="M41" s="34"/>
      <c r="N41" s="16"/>
      <c r="O41" s="10"/>
    </row>
    <row r="43" spans="1:23" x14ac:dyDescent="0.15">
      <c r="C43" s="7" t="s">
        <v>63</v>
      </c>
    </row>
  </sheetData>
  <mergeCells count="29">
    <mergeCell ref="A10:A12"/>
    <mergeCell ref="J11:J12"/>
    <mergeCell ref="B10:J10"/>
    <mergeCell ref="B11:B12"/>
    <mergeCell ref="C11:C12"/>
    <mergeCell ref="D11:D12"/>
    <mergeCell ref="E11:E12"/>
    <mergeCell ref="F29:G29"/>
    <mergeCell ref="N10:N12"/>
    <mergeCell ref="M11:M12"/>
    <mergeCell ref="L11:L12"/>
    <mergeCell ref="K11:K12"/>
    <mergeCell ref="F11:G11"/>
    <mergeCell ref="A2:N2"/>
    <mergeCell ref="K10:M10"/>
    <mergeCell ref="K28:M28"/>
    <mergeCell ref="A6:B7"/>
    <mergeCell ref="L29:L30"/>
    <mergeCell ref="A28:A30"/>
    <mergeCell ref="B28:J28"/>
    <mergeCell ref="N28:N30"/>
    <mergeCell ref="B29:B30"/>
    <mergeCell ref="C29:C30"/>
    <mergeCell ref="M29:M30"/>
    <mergeCell ref="A4:B4"/>
    <mergeCell ref="J29:J30"/>
    <mergeCell ref="K29:K30"/>
    <mergeCell ref="D29:D30"/>
    <mergeCell ref="E29:E30"/>
  </mergeCells>
  <phoneticPr fontId="1"/>
  <dataValidations count="1">
    <dataValidation type="list" allowBlank="1" showInputMessage="1" showErrorMessage="1" sqref="C6:C7" xr:uid="{A745E154-9D76-49F1-8007-BB73FCEB82A6}">
      <formula1>$C$43</formula1>
    </dataValidation>
  </dataValidations>
  <printOptions horizontalCentered="1"/>
  <pageMargins left="0.31496062992125984" right="0.31496062992125984" top="0.74803149606299213" bottom="0.55118110236220474" header="0.31496062992125984" footer="0.31496062992125984"/>
  <pageSetup paperSize="9" scale="64" orientation="landscape" r:id="rId1"/>
  <colBreaks count="1" manualBreakCount="1">
    <brk id="14"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DB09C-7FDB-4251-8A5B-8A7F5C30C615}">
  <sheetPr>
    <pageSetUpPr fitToPage="1"/>
  </sheetPr>
  <dimension ref="A1:K31"/>
  <sheetViews>
    <sheetView showZeros="0" view="pageBreakPreview" zoomScaleNormal="100" zoomScaleSheetLayoutView="100" workbookViewId="0">
      <selection activeCell="E9" sqref="E9"/>
    </sheetView>
  </sheetViews>
  <sheetFormatPr defaultColWidth="8.875" defaultRowHeight="18.75" customHeight="1" x14ac:dyDescent="0.15"/>
  <cols>
    <col min="1" max="16384" width="8.875" style="51"/>
  </cols>
  <sheetData>
    <row r="1" spans="1:11" ht="18" customHeight="1" x14ac:dyDescent="0.15">
      <c r="A1" s="51" t="s">
        <v>76</v>
      </c>
    </row>
    <row r="2" spans="1:11" ht="18.75" customHeight="1" x14ac:dyDescent="0.15">
      <c r="I2" s="143" t="s">
        <v>23</v>
      </c>
      <c r="J2" s="143"/>
      <c r="K2" s="143"/>
    </row>
    <row r="3" spans="1:11" ht="18.75" customHeight="1" x14ac:dyDescent="0.15">
      <c r="I3" s="143" t="s">
        <v>22</v>
      </c>
      <c r="J3" s="143"/>
      <c r="K3" s="143"/>
    </row>
    <row r="4" spans="1:11" ht="18.75" customHeight="1" x14ac:dyDescent="0.15">
      <c r="J4" s="55"/>
      <c r="K4" s="55"/>
    </row>
    <row r="5" spans="1:11" ht="18.75" customHeight="1" x14ac:dyDescent="0.15">
      <c r="A5" s="51" t="s">
        <v>44</v>
      </c>
    </row>
    <row r="6" spans="1:11" ht="18.75" customHeight="1" x14ac:dyDescent="0.15">
      <c r="A6" s="55" t="s">
        <v>84</v>
      </c>
      <c r="B6" s="140" t="s">
        <v>186</v>
      </c>
      <c r="C6" s="140"/>
      <c r="D6" s="55" t="s">
        <v>7</v>
      </c>
    </row>
    <row r="8" spans="1:11" ht="18.75" customHeight="1" x14ac:dyDescent="0.15">
      <c r="I8" s="143" t="s">
        <v>24</v>
      </c>
      <c r="J8" s="144"/>
      <c r="K8" s="144"/>
    </row>
    <row r="11" spans="1:11" ht="18.75" customHeight="1" x14ac:dyDescent="0.15">
      <c r="A11" s="147" t="s">
        <v>39</v>
      </c>
      <c r="B11" s="147"/>
      <c r="C11" s="147"/>
      <c r="D11" s="147"/>
      <c r="E11" s="147"/>
      <c r="F11" s="147"/>
      <c r="G11" s="147"/>
      <c r="H11" s="147"/>
      <c r="I11" s="147"/>
      <c r="J11" s="147"/>
      <c r="K11" s="147"/>
    </row>
    <row r="14" spans="1:11" ht="18.600000000000001" customHeight="1" x14ac:dyDescent="0.15">
      <c r="A14" s="145" t="s">
        <v>40</v>
      </c>
      <c r="B14" s="145"/>
      <c r="C14" s="145"/>
      <c r="D14" s="145"/>
      <c r="E14" s="145"/>
      <c r="F14" s="145"/>
      <c r="G14" s="145"/>
      <c r="H14" s="145"/>
      <c r="I14" s="145"/>
      <c r="J14" s="145"/>
      <c r="K14" s="145"/>
    </row>
    <row r="15" spans="1:11" ht="18.600000000000001" customHeight="1" x14ac:dyDescent="0.15">
      <c r="A15" s="146"/>
      <c r="B15" s="146"/>
      <c r="C15" s="146"/>
      <c r="D15" s="146"/>
      <c r="E15" s="146"/>
      <c r="F15" s="146"/>
      <c r="G15" s="146"/>
      <c r="H15" s="146"/>
      <c r="I15" s="146"/>
      <c r="J15" s="146"/>
      <c r="K15" s="146"/>
    </row>
    <row r="16" spans="1:11" ht="18.600000000000001" customHeight="1" x14ac:dyDescent="0.15"/>
    <row r="17" spans="1:11" ht="18.600000000000001" customHeight="1" x14ac:dyDescent="0.15">
      <c r="A17" s="140" t="s">
        <v>9</v>
      </c>
      <c r="B17" s="140"/>
      <c r="C17" s="140"/>
      <c r="D17" s="140"/>
      <c r="E17" s="140"/>
      <c r="F17" s="140"/>
      <c r="G17" s="140"/>
      <c r="H17" s="140"/>
      <c r="I17" s="140"/>
      <c r="J17" s="140"/>
      <c r="K17" s="140"/>
    </row>
    <row r="19" spans="1:11" ht="18.75" customHeight="1" x14ac:dyDescent="0.15">
      <c r="A19" s="51" t="s">
        <v>26</v>
      </c>
    </row>
    <row r="20" spans="1:11" ht="18.75" customHeight="1" x14ac:dyDescent="0.15">
      <c r="B20" s="51" t="s">
        <v>11</v>
      </c>
      <c r="C20" s="141">
        <f>'１変更内容整理表'!C13</f>
        <v>0</v>
      </c>
      <c r="D20" s="141"/>
      <c r="E20" s="141"/>
      <c r="F20" s="141"/>
      <c r="G20" s="141"/>
      <c r="H20" s="141"/>
      <c r="I20" s="141"/>
      <c r="J20" s="142"/>
    </row>
    <row r="21" spans="1:11" ht="18.75" customHeight="1" x14ac:dyDescent="0.15">
      <c r="B21" s="51" t="s">
        <v>10</v>
      </c>
      <c r="C21" s="141">
        <f>'１変更内容整理表'!B13</f>
        <v>0</v>
      </c>
      <c r="D21" s="141"/>
      <c r="E21" s="141"/>
      <c r="F21" s="141"/>
      <c r="G21" s="141"/>
      <c r="H21" s="141"/>
      <c r="I21" s="141"/>
      <c r="J21" s="142"/>
    </row>
    <row r="24" spans="1:11" ht="18.75" customHeight="1" x14ac:dyDescent="0.15">
      <c r="A24" s="51" t="s">
        <v>25</v>
      </c>
    </row>
    <row r="25" spans="1:11" ht="18.75" customHeight="1" x14ac:dyDescent="0.15">
      <c r="B25" s="51" t="s">
        <v>11</v>
      </c>
      <c r="C25" s="141">
        <f>'１変更内容整理表'!L13</f>
        <v>0</v>
      </c>
      <c r="D25" s="141"/>
      <c r="E25" s="141"/>
      <c r="F25" s="141"/>
      <c r="G25" s="141"/>
      <c r="H25" s="141"/>
      <c r="I25" s="141"/>
      <c r="J25" s="142"/>
    </row>
    <row r="26" spans="1:11" ht="18.75" customHeight="1" x14ac:dyDescent="0.15">
      <c r="B26" s="51" t="s">
        <v>10</v>
      </c>
      <c r="C26" s="141">
        <f>'１変更内容整理表'!K13</f>
        <v>0</v>
      </c>
      <c r="D26" s="141"/>
      <c r="E26" s="141"/>
      <c r="F26" s="141"/>
      <c r="G26" s="141"/>
      <c r="H26" s="141"/>
      <c r="I26" s="141"/>
      <c r="J26" s="142"/>
    </row>
    <row r="29" spans="1:11" ht="18.75" customHeight="1" x14ac:dyDescent="0.15">
      <c r="A29" s="51" t="s">
        <v>27</v>
      </c>
    </row>
    <row r="30" spans="1:11" ht="18.75" customHeight="1" x14ac:dyDescent="0.15">
      <c r="B30" s="51" t="s">
        <v>175</v>
      </c>
      <c r="J30" s="51" t="s">
        <v>38</v>
      </c>
    </row>
    <row r="31" spans="1:11" ht="18.75" customHeight="1" x14ac:dyDescent="0.15">
      <c r="B31" s="51" t="s">
        <v>81</v>
      </c>
    </row>
  </sheetData>
  <mergeCells count="11">
    <mergeCell ref="B6:C6"/>
    <mergeCell ref="C26:J26"/>
    <mergeCell ref="I2:K2"/>
    <mergeCell ref="I3:K3"/>
    <mergeCell ref="I8:K8"/>
    <mergeCell ref="C20:J20"/>
    <mergeCell ref="C21:J21"/>
    <mergeCell ref="C25:J25"/>
    <mergeCell ref="A14:K15"/>
    <mergeCell ref="A17:K17"/>
    <mergeCell ref="A11:K11"/>
  </mergeCells>
  <phoneticPr fontId="1"/>
  <printOptions horizontalCentered="1"/>
  <pageMargins left="0.78740157480314965" right="0.51181102362204722" top="0.78740157480314965" bottom="0.74803149606299213" header="0.39370078740157483" footer="0.19685039370078741"/>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FCC22-C78C-4F75-8943-58BB31CBFEB4}">
  <sheetPr>
    <pageSetUpPr fitToPage="1"/>
  </sheetPr>
  <dimension ref="A1:L51"/>
  <sheetViews>
    <sheetView showZeros="0" view="pageBreakPreview" zoomScaleNormal="100" zoomScaleSheetLayoutView="100" workbookViewId="0">
      <selection activeCell="D13" sqref="D13"/>
    </sheetView>
  </sheetViews>
  <sheetFormatPr defaultRowHeight="13.5" x14ac:dyDescent="0.15"/>
  <cols>
    <col min="1" max="1" width="3.625" style="52" customWidth="1"/>
    <col min="2" max="2" width="11.625" style="52" customWidth="1"/>
    <col min="3" max="3" width="6.625" style="52" customWidth="1"/>
    <col min="4" max="10" width="11.125" style="52" customWidth="1"/>
    <col min="11" max="11" width="12.625" style="52" customWidth="1"/>
    <col min="12" max="12" width="8.5" style="52" customWidth="1"/>
    <col min="13" max="16384" width="9" style="52"/>
  </cols>
  <sheetData>
    <row r="1" spans="1:12" ht="21" customHeight="1" x14ac:dyDescent="0.15">
      <c r="A1" s="51" t="s">
        <v>78</v>
      </c>
    </row>
    <row r="2" spans="1:12" ht="21" customHeight="1" x14ac:dyDescent="0.15">
      <c r="A2" s="51" t="s">
        <v>68</v>
      </c>
    </row>
    <row r="3" spans="1:12" ht="21" customHeight="1" x14ac:dyDescent="0.15">
      <c r="A3" s="148" t="s">
        <v>31</v>
      </c>
      <c r="B3" s="148"/>
      <c r="C3" s="148"/>
      <c r="D3" s="148"/>
      <c r="E3" s="148"/>
      <c r="F3" s="148"/>
      <c r="G3" s="148"/>
      <c r="H3" s="148"/>
      <c r="I3" s="148"/>
      <c r="J3" s="148"/>
      <c r="K3" s="148"/>
      <c r="L3" s="96"/>
    </row>
    <row r="4" spans="1:12" s="51" customFormat="1" ht="21" customHeight="1" x14ac:dyDescent="0.15">
      <c r="A4" s="53"/>
      <c r="B4" s="53"/>
      <c r="C4" s="53"/>
    </row>
    <row r="5" spans="1:12" s="51" customFormat="1" ht="21" customHeight="1" x14ac:dyDescent="0.15">
      <c r="A5" s="53"/>
      <c r="B5" s="53"/>
      <c r="C5" s="53"/>
      <c r="K5" s="54"/>
    </row>
    <row r="6" spans="1:12" s="51" customFormat="1" ht="21" customHeight="1" x14ac:dyDescent="0.15">
      <c r="A6" s="53"/>
      <c r="B6" s="53"/>
      <c r="C6" s="53"/>
      <c r="H6" s="54"/>
      <c r="I6" s="157" t="s">
        <v>22</v>
      </c>
      <c r="J6" s="158"/>
      <c r="K6" s="158"/>
      <c r="L6" s="55"/>
    </row>
    <row r="7" spans="1:12" s="51" customFormat="1" ht="21" customHeight="1" x14ac:dyDescent="0.15">
      <c r="B7" s="51" t="s">
        <v>2</v>
      </c>
    </row>
    <row r="8" spans="1:12" s="51" customFormat="1" ht="21" customHeight="1" x14ac:dyDescent="0.15">
      <c r="A8" s="55"/>
      <c r="B8" s="56" t="s">
        <v>77</v>
      </c>
      <c r="C8" s="140" t="s">
        <v>186</v>
      </c>
      <c r="D8" s="140"/>
      <c r="E8" s="55" t="s">
        <v>7</v>
      </c>
      <c r="F8" s="55"/>
    </row>
    <row r="9" spans="1:12" s="51" customFormat="1" ht="21" customHeight="1" x14ac:dyDescent="0.15">
      <c r="I9" s="55"/>
      <c r="J9" s="55"/>
      <c r="K9" s="55"/>
      <c r="L9" s="55"/>
    </row>
    <row r="10" spans="1:12" s="51" customFormat="1" ht="21" customHeight="1" x14ac:dyDescent="0.15">
      <c r="G10" s="51" t="s">
        <v>30</v>
      </c>
    </row>
    <row r="11" spans="1:12" s="51" customFormat="1" ht="21" customHeight="1" x14ac:dyDescent="0.15">
      <c r="G11" s="55" t="s">
        <v>0</v>
      </c>
      <c r="H11" s="167">
        <f>'１変更内容整理表'!C13</f>
        <v>0</v>
      </c>
      <c r="I11" s="168"/>
      <c r="J11" s="168"/>
      <c r="K11" s="168"/>
    </row>
    <row r="12" spans="1:12" s="51" customFormat="1" ht="21" customHeight="1" x14ac:dyDescent="0.15">
      <c r="G12" s="55" t="s">
        <v>1</v>
      </c>
      <c r="H12" s="169"/>
      <c r="I12" s="170"/>
      <c r="J12" s="170"/>
      <c r="K12" s="97" t="s">
        <v>15</v>
      </c>
    </row>
    <row r="13" spans="1:12" s="51" customFormat="1" ht="21" customHeight="1" x14ac:dyDescent="0.15">
      <c r="H13" s="140" t="s">
        <v>32</v>
      </c>
      <c r="I13" s="149"/>
      <c r="J13" s="149"/>
      <c r="K13" s="149"/>
    </row>
    <row r="14" spans="1:12" s="51" customFormat="1" ht="21" customHeight="1" x14ac:dyDescent="0.15"/>
    <row r="15" spans="1:12" s="51" customFormat="1" ht="35.25" customHeight="1" x14ac:dyDescent="0.15">
      <c r="A15" s="155" t="s">
        <v>35</v>
      </c>
      <c r="B15" s="156"/>
      <c r="C15" s="156"/>
      <c r="D15" s="156"/>
      <c r="E15" s="156"/>
      <c r="F15" s="156"/>
      <c r="G15" s="156"/>
      <c r="H15" s="156"/>
      <c r="I15" s="156"/>
      <c r="J15" s="156"/>
      <c r="K15" s="156"/>
      <c r="L15" s="59"/>
    </row>
    <row r="16" spans="1:12" s="51" customFormat="1" ht="21" customHeight="1" x14ac:dyDescent="0.15">
      <c r="A16" s="185" t="s">
        <v>34</v>
      </c>
      <c r="B16" s="187"/>
      <c r="C16" s="187"/>
      <c r="D16" s="187"/>
      <c r="E16" s="187"/>
      <c r="F16" s="187"/>
      <c r="G16" s="187"/>
      <c r="H16" s="187"/>
      <c r="I16" s="187"/>
      <c r="J16" s="187"/>
      <c r="K16" s="187"/>
    </row>
    <row r="17" spans="1:11" s="51" customFormat="1" ht="21" customHeight="1" x14ac:dyDescent="0.15"/>
    <row r="18" spans="1:11" s="51" customFormat="1" ht="21" customHeight="1" x14ac:dyDescent="0.15">
      <c r="A18" s="140" t="s">
        <v>9</v>
      </c>
      <c r="B18" s="140"/>
      <c r="C18" s="140"/>
      <c r="D18" s="140"/>
      <c r="E18" s="140"/>
      <c r="F18" s="140"/>
      <c r="G18" s="140"/>
      <c r="H18" s="140"/>
      <c r="I18" s="140"/>
      <c r="J18" s="140"/>
      <c r="K18" s="140"/>
    </row>
    <row r="19" spans="1:11" s="51" customFormat="1" ht="21" customHeight="1" x14ac:dyDescent="0.15"/>
    <row r="20" spans="1:11" s="51" customFormat="1" ht="21" customHeight="1" x14ac:dyDescent="0.15">
      <c r="A20" s="150" t="s">
        <v>6</v>
      </c>
      <c r="B20" s="151"/>
      <c r="C20" s="60"/>
    </row>
    <row r="21" spans="1:11" s="51" customFormat="1" ht="21" customHeight="1" x14ac:dyDescent="0.15">
      <c r="A21" s="159" t="s">
        <v>3</v>
      </c>
      <c r="B21" s="176"/>
      <c r="C21" s="177"/>
      <c r="D21" s="161" t="s">
        <v>12</v>
      </c>
      <c r="E21" s="172"/>
      <c r="F21" s="173"/>
      <c r="G21" s="171" t="s">
        <v>28</v>
      </c>
      <c r="H21" s="171"/>
      <c r="I21" s="174" t="s">
        <v>33</v>
      </c>
      <c r="J21" s="174"/>
      <c r="K21" s="152" t="s">
        <v>178</v>
      </c>
    </row>
    <row r="22" spans="1:11" s="51" customFormat="1" ht="21" customHeight="1" x14ac:dyDescent="0.15">
      <c r="A22" s="178"/>
      <c r="B22" s="179"/>
      <c r="C22" s="180"/>
      <c r="D22" s="159" t="s">
        <v>14</v>
      </c>
      <c r="E22" s="161" t="s">
        <v>16</v>
      </c>
      <c r="F22" s="162"/>
      <c r="G22" s="152" t="s">
        <v>4</v>
      </c>
      <c r="H22" s="152" t="s">
        <v>5</v>
      </c>
      <c r="I22" s="152" t="s">
        <v>4</v>
      </c>
      <c r="J22" s="152" t="s">
        <v>5</v>
      </c>
      <c r="K22" s="153"/>
    </row>
    <row r="23" spans="1:11" s="51" customFormat="1" ht="21" customHeight="1" x14ac:dyDescent="0.15">
      <c r="A23" s="181"/>
      <c r="B23" s="182"/>
      <c r="C23" s="183"/>
      <c r="D23" s="160"/>
      <c r="E23" s="61" t="s">
        <v>64</v>
      </c>
      <c r="F23" s="61" t="s">
        <v>13</v>
      </c>
      <c r="G23" s="154"/>
      <c r="H23" s="154"/>
      <c r="I23" s="154"/>
      <c r="J23" s="154"/>
      <c r="K23" s="154"/>
    </row>
    <row r="24" spans="1:11" s="51" customFormat="1" ht="21" customHeight="1" x14ac:dyDescent="0.15">
      <c r="A24" s="163">
        <f>+'１変更内容整理表'!D31</f>
        <v>0</v>
      </c>
      <c r="B24" s="164"/>
      <c r="C24" s="62">
        <f>+'１変更内容整理表'!E31</f>
        <v>0</v>
      </c>
      <c r="D24" s="63">
        <f>+'１変更内容整理表'!F31</f>
        <v>0</v>
      </c>
      <c r="E24" s="63">
        <f>+'１変更内容整理表'!G13</f>
        <v>0</v>
      </c>
      <c r="F24" s="63">
        <f>+'１変更内容整理表'!G31</f>
        <v>0</v>
      </c>
      <c r="G24" s="63">
        <f>+'１変更内容整理表'!H13</f>
        <v>0</v>
      </c>
      <c r="H24" s="63">
        <f>+'１変更内容整理表'!H31</f>
        <v>0</v>
      </c>
      <c r="I24" s="63">
        <f>+'１変更内容整理表'!I13</f>
        <v>0</v>
      </c>
      <c r="J24" s="63">
        <f>+'１変更内容整理表'!I31</f>
        <v>0</v>
      </c>
      <c r="K24" s="64">
        <f>+'１変更内容整理表'!J31</f>
        <v>0</v>
      </c>
    </row>
    <row r="25" spans="1:11" s="51" customFormat="1" ht="21" customHeight="1" x14ac:dyDescent="0.15">
      <c r="A25" s="163">
        <f>+'１変更内容整理表'!D32</f>
        <v>0</v>
      </c>
      <c r="B25" s="164"/>
      <c r="C25" s="62">
        <f>+'１変更内容整理表'!E32</f>
        <v>0</v>
      </c>
      <c r="D25" s="63">
        <f>+'１変更内容整理表'!F32</f>
        <v>0</v>
      </c>
      <c r="E25" s="63">
        <f>+'１変更内容整理表'!G14</f>
        <v>0</v>
      </c>
      <c r="F25" s="63">
        <f>+'１変更内容整理表'!G32</f>
        <v>0</v>
      </c>
      <c r="G25" s="63">
        <f>+'１変更内容整理表'!H14</f>
        <v>0</v>
      </c>
      <c r="H25" s="63">
        <f>+'１変更内容整理表'!H32</f>
        <v>0</v>
      </c>
      <c r="I25" s="63">
        <f>+'１変更内容整理表'!I14</f>
        <v>0</v>
      </c>
      <c r="J25" s="63">
        <f>+'１変更内容整理表'!I32</f>
        <v>0</v>
      </c>
      <c r="K25" s="64">
        <f>+'１変更内容整理表'!J32</f>
        <v>0</v>
      </c>
    </row>
    <row r="26" spans="1:11" s="51" customFormat="1" ht="21" customHeight="1" x14ac:dyDescent="0.15">
      <c r="A26" s="163">
        <f>+'１変更内容整理表'!D33</f>
        <v>0</v>
      </c>
      <c r="B26" s="164"/>
      <c r="C26" s="62">
        <f>+'１変更内容整理表'!E33</f>
        <v>0</v>
      </c>
      <c r="D26" s="63">
        <f>+'１変更内容整理表'!F33</f>
        <v>0</v>
      </c>
      <c r="E26" s="63">
        <f>+'１変更内容整理表'!G15</f>
        <v>0</v>
      </c>
      <c r="F26" s="63">
        <f>+'１変更内容整理表'!G33</f>
        <v>0</v>
      </c>
      <c r="G26" s="63">
        <f>+'１変更内容整理表'!H15</f>
        <v>0</v>
      </c>
      <c r="H26" s="63">
        <f>+'１変更内容整理表'!H33</f>
        <v>0</v>
      </c>
      <c r="I26" s="63">
        <f>+'１変更内容整理表'!I15</f>
        <v>0</v>
      </c>
      <c r="J26" s="63">
        <f>+'１変更内容整理表'!I33</f>
        <v>0</v>
      </c>
      <c r="K26" s="64">
        <f>+'１変更内容整理表'!J33</f>
        <v>0</v>
      </c>
    </row>
    <row r="27" spans="1:11" s="51" customFormat="1" ht="21" customHeight="1" x14ac:dyDescent="0.15">
      <c r="A27" s="163">
        <f>+'１変更内容整理表'!D34</f>
        <v>0</v>
      </c>
      <c r="B27" s="164"/>
      <c r="C27" s="62">
        <f>+'１変更内容整理表'!E34</f>
        <v>0</v>
      </c>
      <c r="D27" s="63">
        <f>+'１変更内容整理表'!F34</f>
        <v>0</v>
      </c>
      <c r="E27" s="63">
        <f>+'１変更内容整理表'!G16</f>
        <v>0</v>
      </c>
      <c r="F27" s="63">
        <f>+'１変更内容整理表'!G34</f>
        <v>0</v>
      </c>
      <c r="G27" s="63">
        <f>+'１変更内容整理表'!H16</f>
        <v>0</v>
      </c>
      <c r="H27" s="63">
        <f>+'１変更内容整理表'!H34</f>
        <v>0</v>
      </c>
      <c r="I27" s="63">
        <f>+'１変更内容整理表'!I16</f>
        <v>0</v>
      </c>
      <c r="J27" s="63">
        <f>+'１変更内容整理表'!I34</f>
        <v>0</v>
      </c>
      <c r="K27" s="64">
        <f>+'１変更内容整理表'!J34</f>
        <v>0</v>
      </c>
    </row>
    <row r="28" spans="1:11" s="51" customFormat="1" ht="21" customHeight="1" x14ac:dyDescent="0.15">
      <c r="A28" s="163">
        <f>+'１変更内容整理表'!D35</f>
        <v>0</v>
      </c>
      <c r="B28" s="164"/>
      <c r="C28" s="62">
        <f>+'１変更内容整理表'!E35</f>
        <v>0</v>
      </c>
      <c r="D28" s="63">
        <f>+'１変更内容整理表'!F35</f>
        <v>0</v>
      </c>
      <c r="E28" s="63">
        <f>+'１変更内容整理表'!G17</f>
        <v>0</v>
      </c>
      <c r="F28" s="63">
        <f>+'１変更内容整理表'!G35</f>
        <v>0</v>
      </c>
      <c r="G28" s="63">
        <f>+'１変更内容整理表'!H17</f>
        <v>0</v>
      </c>
      <c r="H28" s="63">
        <f>+'１変更内容整理表'!H35</f>
        <v>0</v>
      </c>
      <c r="I28" s="63">
        <f>+'１変更内容整理表'!I17</f>
        <v>0</v>
      </c>
      <c r="J28" s="63">
        <f>+'１変更内容整理表'!I35</f>
        <v>0</v>
      </c>
      <c r="K28" s="64">
        <f>+'１変更内容整理表'!J35</f>
        <v>0</v>
      </c>
    </row>
    <row r="29" spans="1:11" s="51" customFormat="1" ht="21" customHeight="1" x14ac:dyDescent="0.15">
      <c r="A29" s="163">
        <f>+'１変更内容整理表'!D36</f>
        <v>0</v>
      </c>
      <c r="B29" s="164"/>
      <c r="C29" s="62">
        <f>+'１変更内容整理表'!E36</f>
        <v>0</v>
      </c>
      <c r="D29" s="63">
        <f>+'１変更内容整理表'!F36</f>
        <v>0</v>
      </c>
      <c r="E29" s="63">
        <f>+'１変更内容整理表'!G18</f>
        <v>0</v>
      </c>
      <c r="F29" s="63">
        <f>+'１変更内容整理表'!G36</f>
        <v>0</v>
      </c>
      <c r="G29" s="63">
        <f>+'１変更内容整理表'!H18</f>
        <v>0</v>
      </c>
      <c r="H29" s="63">
        <f>+'１変更内容整理表'!H36</f>
        <v>0</v>
      </c>
      <c r="I29" s="63">
        <f>+'１変更内容整理表'!I18</f>
        <v>0</v>
      </c>
      <c r="J29" s="63">
        <f>+'１変更内容整理表'!I36</f>
        <v>0</v>
      </c>
      <c r="K29" s="64">
        <f>+'１変更内容整理表'!J36</f>
        <v>0</v>
      </c>
    </row>
    <row r="30" spans="1:11" s="51" customFormat="1" ht="21" customHeight="1" x14ac:dyDescent="0.15">
      <c r="A30" s="163">
        <f>+'１変更内容整理表'!D37</f>
        <v>0</v>
      </c>
      <c r="B30" s="164"/>
      <c r="C30" s="62">
        <f>+'１変更内容整理表'!E37</f>
        <v>0</v>
      </c>
      <c r="D30" s="63">
        <f>+'１変更内容整理表'!F37</f>
        <v>0</v>
      </c>
      <c r="E30" s="63">
        <f>+'１変更内容整理表'!G19</f>
        <v>0</v>
      </c>
      <c r="F30" s="63">
        <f>+'１変更内容整理表'!G37</f>
        <v>0</v>
      </c>
      <c r="G30" s="63">
        <f>+'１変更内容整理表'!H19</f>
        <v>0</v>
      </c>
      <c r="H30" s="63">
        <f>+'１変更内容整理表'!H37</f>
        <v>0</v>
      </c>
      <c r="I30" s="63">
        <f>+'１変更内容整理表'!I19</f>
        <v>0</v>
      </c>
      <c r="J30" s="63">
        <f>+'１変更内容整理表'!I37</f>
        <v>0</v>
      </c>
      <c r="K30" s="64">
        <f>+'１変更内容整理表'!J37</f>
        <v>0</v>
      </c>
    </row>
    <row r="31" spans="1:11" s="51" customFormat="1" ht="21" customHeight="1" x14ac:dyDescent="0.15">
      <c r="A31" s="163">
        <f>+'１変更内容整理表'!D38</f>
        <v>0</v>
      </c>
      <c r="B31" s="164"/>
      <c r="C31" s="62">
        <f>+'１変更内容整理表'!E38</f>
        <v>0</v>
      </c>
      <c r="D31" s="63">
        <f>+'１変更内容整理表'!F38</f>
        <v>0</v>
      </c>
      <c r="E31" s="63">
        <f>+'１変更内容整理表'!G20</f>
        <v>0</v>
      </c>
      <c r="F31" s="63">
        <f>+'１変更内容整理表'!G38</f>
        <v>0</v>
      </c>
      <c r="G31" s="63">
        <f>+'１変更内容整理表'!H20</f>
        <v>0</v>
      </c>
      <c r="H31" s="63">
        <f>+'１変更内容整理表'!H38</f>
        <v>0</v>
      </c>
      <c r="I31" s="63">
        <f>+'１変更内容整理表'!I20</f>
        <v>0</v>
      </c>
      <c r="J31" s="63">
        <f>+'１変更内容整理表'!I38</f>
        <v>0</v>
      </c>
      <c r="K31" s="64">
        <f>+'１変更内容整理表'!J38</f>
        <v>0</v>
      </c>
    </row>
    <row r="32" spans="1:11" s="51" customFormat="1" ht="21" customHeight="1" x14ac:dyDescent="0.15">
      <c r="A32" s="163">
        <f>+'１変更内容整理表'!D39</f>
        <v>0</v>
      </c>
      <c r="B32" s="164"/>
      <c r="C32" s="62">
        <f>+'１変更内容整理表'!E39</f>
        <v>0</v>
      </c>
      <c r="D32" s="63">
        <f>+'１変更内容整理表'!F39</f>
        <v>0</v>
      </c>
      <c r="E32" s="63">
        <f>+'１変更内容整理表'!G21</f>
        <v>0</v>
      </c>
      <c r="F32" s="63">
        <f>+'１変更内容整理表'!G39</f>
        <v>0</v>
      </c>
      <c r="G32" s="63">
        <f>+'１変更内容整理表'!H21</f>
        <v>0</v>
      </c>
      <c r="H32" s="63">
        <f>+'１変更内容整理表'!H39</f>
        <v>0</v>
      </c>
      <c r="I32" s="63">
        <f>+'１変更内容整理表'!I21</f>
        <v>0</v>
      </c>
      <c r="J32" s="63">
        <f>+'１変更内容整理表'!I39</f>
        <v>0</v>
      </c>
      <c r="K32" s="64">
        <f>+'１変更内容整理表'!J39</f>
        <v>0</v>
      </c>
    </row>
    <row r="33" spans="1:11" s="51" customFormat="1" ht="21" customHeight="1" x14ac:dyDescent="0.15">
      <c r="A33" s="163">
        <f>+'１変更内容整理表'!D40</f>
        <v>0</v>
      </c>
      <c r="B33" s="164"/>
      <c r="C33" s="62">
        <f>+'１変更内容整理表'!E40</f>
        <v>0</v>
      </c>
      <c r="D33" s="63">
        <f>+'１変更内容整理表'!F40</f>
        <v>0</v>
      </c>
      <c r="E33" s="63">
        <f>+'１変更内容整理表'!G22</f>
        <v>0</v>
      </c>
      <c r="F33" s="63">
        <f>+'１変更内容整理表'!G40</f>
        <v>0</v>
      </c>
      <c r="G33" s="63">
        <f>+'１変更内容整理表'!H22</f>
        <v>0</v>
      </c>
      <c r="H33" s="63">
        <f>+'１変更内容整理表'!H40</f>
        <v>0</v>
      </c>
      <c r="I33" s="63">
        <f>+'１変更内容整理表'!I22</f>
        <v>0</v>
      </c>
      <c r="J33" s="63">
        <f>+'１変更内容整理表'!I40</f>
        <v>0</v>
      </c>
      <c r="K33" s="64">
        <f>+'１変更内容整理表'!J40</f>
        <v>0</v>
      </c>
    </row>
    <row r="34" spans="1:11" s="51" customFormat="1" ht="21" customHeight="1" x14ac:dyDescent="0.15">
      <c r="A34" s="161" t="str">
        <f>"合計　"&amp;COUNTIF(C24:C33,"*")+COUNTIF(C24:C33,"&gt;=1")&amp;"筆"</f>
        <v>合計　0筆</v>
      </c>
      <c r="B34" s="172">
        <f>COUNTIF(B29:C33,"*")+COUNTIF(B29:C33,"&gt;=1")</f>
        <v>0</v>
      </c>
      <c r="C34" s="184">
        <f>COUNTIF(C29:D33,"*")+COUNTIF(C29:D33,"&gt;=1")</f>
        <v>0</v>
      </c>
      <c r="D34" s="98">
        <f>SUM(D24:D33)</f>
        <v>0</v>
      </c>
      <c r="E34" s="98">
        <f t="shared" ref="E34:J34" si="0">SUM(E24:E33)</f>
        <v>0</v>
      </c>
      <c r="F34" s="98">
        <f t="shared" si="0"/>
        <v>0</v>
      </c>
      <c r="G34" s="98"/>
      <c r="H34" s="98"/>
      <c r="I34" s="98">
        <f t="shared" si="0"/>
        <v>0</v>
      </c>
      <c r="J34" s="98">
        <f t="shared" si="0"/>
        <v>0</v>
      </c>
      <c r="K34" s="66"/>
    </row>
    <row r="35" spans="1:11" s="51" customFormat="1" ht="21" customHeight="1" x14ac:dyDescent="0.15">
      <c r="A35" s="166" t="s">
        <v>21</v>
      </c>
      <c r="B35" s="166"/>
      <c r="C35" s="166"/>
      <c r="D35" s="99"/>
      <c r="E35" s="99"/>
      <c r="F35" s="99"/>
      <c r="G35" s="69"/>
      <c r="H35" s="69"/>
      <c r="I35" s="99"/>
      <c r="J35" s="99"/>
    </row>
    <row r="36" spans="1:11" s="51" customFormat="1" ht="21" customHeight="1" x14ac:dyDescent="0.15">
      <c r="A36" s="51" t="s">
        <v>183</v>
      </c>
      <c r="C36" s="100"/>
      <c r="D36" s="100"/>
      <c r="E36" s="100"/>
      <c r="F36" s="100"/>
      <c r="G36" s="100"/>
      <c r="H36" s="100"/>
      <c r="I36" s="100"/>
      <c r="J36" s="100"/>
    </row>
    <row r="37" spans="1:11" s="51" customFormat="1" ht="21" customHeight="1" x14ac:dyDescent="0.15">
      <c r="A37" s="53"/>
      <c r="B37" s="53"/>
      <c r="C37" s="53"/>
    </row>
    <row r="38" spans="1:11" s="51" customFormat="1" ht="21" customHeight="1" x14ac:dyDescent="0.15">
      <c r="A38" s="51" t="s">
        <v>8</v>
      </c>
    </row>
    <row r="39" spans="1:11" s="51" customFormat="1" ht="21" customHeight="1" x14ac:dyDescent="0.15">
      <c r="A39" s="56"/>
      <c r="B39" s="185"/>
      <c r="C39" s="185"/>
      <c r="D39" s="186"/>
      <c r="E39" s="186"/>
      <c r="F39" s="186"/>
      <c r="G39" s="186"/>
      <c r="H39" s="186"/>
      <c r="I39" s="186"/>
      <c r="J39" s="186"/>
      <c r="K39" s="186"/>
    </row>
    <row r="40" spans="1:11" s="51" customFormat="1" ht="21" customHeight="1" x14ac:dyDescent="0.15">
      <c r="A40" s="57"/>
      <c r="B40" s="186"/>
      <c r="C40" s="186"/>
      <c r="D40" s="186"/>
      <c r="E40" s="186"/>
      <c r="F40" s="186"/>
      <c r="G40" s="186"/>
      <c r="H40" s="186"/>
      <c r="I40" s="186"/>
      <c r="J40" s="186"/>
      <c r="K40" s="186"/>
    </row>
    <row r="41" spans="1:11" s="51" customFormat="1" ht="21" customHeight="1" x14ac:dyDescent="0.15"/>
    <row r="42" spans="1:11" s="51" customFormat="1" ht="21" customHeight="1" x14ac:dyDescent="0.15">
      <c r="A42" s="51" t="s">
        <v>173</v>
      </c>
    </row>
    <row r="43" spans="1:11" s="51" customFormat="1" ht="21" customHeight="1" x14ac:dyDescent="0.15">
      <c r="B43" s="58" t="s">
        <v>46</v>
      </c>
    </row>
    <row r="44" spans="1:11" s="51" customFormat="1" ht="21" customHeight="1" x14ac:dyDescent="0.15">
      <c r="A44" s="101"/>
      <c r="B44" s="101"/>
      <c r="C44" s="101"/>
      <c r="D44" s="101"/>
      <c r="E44" s="101"/>
      <c r="F44" s="101"/>
      <c r="G44" s="101"/>
      <c r="H44" s="101"/>
      <c r="I44" s="101"/>
      <c r="J44" s="101"/>
      <c r="K44" s="101"/>
    </row>
    <row r="45" spans="1:11" s="51" customFormat="1" ht="21" customHeight="1" x14ac:dyDescent="0.15"/>
    <row r="46" spans="1:11" s="51" customFormat="1" ht="21" customHeight="1" x14ac:dyDescent="0.15">
      <c r="H46" s="165" t="s">
        <v>22</v>
      </c>
      <c r="I46" s="165"/>
      <c r="J46" s="165"/>
    </row>
    <row r="47" spans="1:11" s="51" customFormat="1" ht="21" customHeight="1" x14ac:dyDescent="0.15">
      <c r="H47" s="56"/>
      <c r="I47" s="55"/>
    </row>
    <row r="48" spans="1:11" s="51" customFormat="1" ht="21" customHeight="1" x14ac:dyDescent="0.15">
      <c r="B48" s="51" t="s">
        <v>29</v>
      </c>
    </row>
    <row r="49" spans="8:11" s="51" customFormat="1" ht="21" customHeight="1" x14ac:dyDescent="0.15"/>
    <row r="50" spans="8:11" s="51" customFormat="1" ht="21" customHeight="1" x14ac:dyDescent="0.15">
      <c r="H50" s="51" t="s">
        <v>2</v>
      </c>
    </row>
    <row r="51" spans="8:11" s="51" customFormat="1" ht="21" customHeight="1" x14ac:dyDescent="0.15">
      <c r="H51" s="55" t="s">
        <v>75</v>
      </c>
      <c r="I51" s="175" t="s">
        <v>185</v>
      </c>
      <c r="J51" s="175"/>
      <c r="K51" s="55" t="s">
        <v>15</v>
      </c>
    </row>
  </sheetData>
  <mergeCells count="36">
    <mergeCell ref="I51:J51"/>
    <mergeCell ref="C8:D8"/>
    <mergeCell ref="A21:C23"/>
    <mergeCell ref="A34:C34"/>
    <mergeCell ref="A25:B25"/>
    <mergeCell ref="A26:B26"/>
    <mergeCell ref="A27:B27"/>
    <mergeCell ref="A28:B28"/>
    <mergeCell ref="B39:K40"/>
    <mergeCell ref="A16:K16"/>
    <mergeCell ref="A29:B29"/>
    <mergeCell ref="A30:B30"/>
    <mergeCell ref="A31:B31"/>
    <mergeCell ref="A32:B32"/>
    <mergeCell ref="H22:H23"/>
    <mergeCell ref="I22:I23"/>
    <mergeCell ref="A33:B33"/>
    <mergeCell ref="H46:J46"/>
    <mergeCell ref="A35:C35"/>
    <mergeCell ref="H11:K11"/>
    <mergeCell ref="H12:J12"/>
    <mergeCell ref="G21:H21"/>
    <mergeCell ref="D21:F21"/>
    <mergeCell ref="A18:K18"/>
    <mergeCell ref="G22:G23"/>
    <mergeCell ref="A24:B24"/>
    <mergeCell ref="I21:J21"/>
    <mergeCell ref="A3:K3"/>
    <mergeCell ref="H13:K13"/>
    <mergeCell ref="A20:B20"/>
    <mergeCell ref="K21:K23"/>
    <mergeCell ref="A15:K15"/>
    <mergeCell ref="I6:K6"/>
    <mergeCell ref="D22:D23"/>
    <mergeCell ref="E22:F22"/>
    <mergeCell ref="J22:J23"/>
  </mergeCells>
  <phoneticPr fontId="1"/>
  <printOptions horizontalCentered="1"/>
  <pageMargins left="0.78740157480314965" right="0.31496062992125984" top="0.74803149606299213" bottom="0.55118110236220474" header="0.31496062992125984" footer="0.19685039370078741"/>
  <pageSetup paperSize="9"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7B7CF-3CE7-4FA7-98B0-74B8118818E8}">
  <sheetPr>
    <pageSetUpPr fitToPage="1"/>
  </sheetPr>
  <dimension ref="A1:L51"/>
  <sheetViews>
    <sheetView showZeros="0" view="pageBreakPreview" zoomScaleNormal="100" zoomScaleSheetLayoutView="100" workbookViewId="0">
      <selection activeCell="E11" sqref="E11"/>
    </sheetView>
  </sheetViews>
  <sheetFormatPr defaultRowHeight="13.5" x14ac:dyDescent="0.15"/>
  <cols>
    <col min="1" max="1" width="3.625" style="52" customWidth="1"/>
    <col min="2" max="2" width="11.625" style="52" customWidth="1"/>
    <col min="3" max="3" width="6.625" style="52" customWidth="1"/>
    <col min="4" max="10" width="11.125" style="52" customWidth="1"/>
    <col min="11" max="11" width="12.625" style="52" customWidth="1"/>
    <col min="12" max="12" width="8.5" style="52" customWidth="1"/>
    <col min="13" max="16384" width="9" style="52"/>
  </cols>
  <sheetData>
    <row r="1" spans="1:12" ht="21" customHeight="1" x14ac:dyDescent="0.15">
      <c r="A1" s="51" t="s">
        <v>79</v>
      </c>
    </row>
    <row r="2" spans="1:12" ht="21" customHeight="1" x14ac:dyDescent="0.15">
      <c r="A2" s="51" t="s">
        <v>69</v>
      </c>
    </row>
    <row r="3" spans="1:12" ht="21" customHeight="1" x14ac:dyDescent="0.15">
      <c r="A3" s="148" t="s">
        <v>31</v>
      </c>
      <c r="B3" s="148"/>
      <c r="C3" s="148"/>
      <c r="D3" s="148"/>
      <c r="E3" s="148"/>
      <c r="F3" s="148"/>
      <c r="G3" s="148"/>
      <c r="H3" s="148"/>
      <c r="I3" s="148"/>
      <c r="J3" s="148"/>
      <c r="K3" s="148"/>
      <c r="L3" s="96"/>
    </row>
    <row r="4" spans="1:12" s="51" customFormat="1" ht="21" customHeight="1" x14ac:dyDescent="0.15">
      <c r="A4" s="53"/>
      <c r="B4" s="53"/>
      <c r="C4" s="53"/>
    </row>
    <row r="5" spans="1:12" s="51" customFormat="1" ht="21" customHeight="1" x14ac:dyDescent="0.15">
      <c r="A5" s="53"/>
      <c r="B5" s="53"/>
      <c r="C5" s="53"/>
      <c r="K5" s="54"/>
    </row>
    <row r="6" spans="1:12" s="51" customFormat="1" ht="21" customHeight="1" x14ac:dyDescent="0.15">
      <c r="A6" s="53"/>
      <c r="B6" s="53"/>
      <c r="C6" s="53"/>
      <c r="H6" s="54"/>
      <c r="I6" s="157" t="s">
        <v>22</v>
      </c>
      <c r="J6" s="158"/>
      <c r="K6" s="158"/>
      <c r="L6" s="55"/>
    </row>
    <row r="7" spans="1:12" s="51" customFormat="1" ht="21" customHeight="1" x14ac:dyDescent="0.15">
      <c r="B7" s="51" t="s">
        <v>2</v>
      </c>
    </row>
    <row r="8" spans="1:12" s="51" customFormat="1" ht="21" customHeight="1" x14ac:dyDescent="0.15">
      <c r="A8" s="55"/>
      <c r="B8" s="56" t="s">
        <v>77</v>
      </c>
      <c r="C8" s="140" t="s">
        <v>186</v>
      </c>
      <c r="D8" s="140"/>
      <c r="E8" s="55" t="s">
        <v>7</v>
      </c>
      <c r="F8" s="55"/>
    </row>
    <row r="9" spans="1:12" s="51" customFormat="1" ht="21" customHeight="1" x14ac:dyDescent="0.15">
      <c r="I9" s="55"/>
      <c r="J9" s="55"/>
      <c r="K9" s="55"/>
      <c r="L9" s="55"/>
    </row>
    <row r="10" spans="1:12" s="51" customFormat="1" ht="21" customHeight="1" x14ac:dyDescent="0.15">
      <c r="G10" s="51" t="s">
        <v>37</v>
      </c>
    </row>
    <row r="11" spans="1:12" s="51" customFormat="1" ht="21" customHeight="1" x14ac:dyDescent="0.15">
      <c r="G11" s="55" t="s">
        <v>0</v>
      </c>
      <c r="H11" s="190">
        <f>+'１変更内容整理表'!L13</f>
        <v>0</v>
      </c>
      <c r="I11" s="191"/>
      <c r="J11" s="191"/>
      <c r="K11" s="191"/>
    </row>
    <row r="12" spans="1:12" s="51" customFormat="1" ht="21" customHeight="1" x14ac:dyDescent="0.15">
      <c r="G12" s="55" t="s">
        <v>1</v>
      </c>
      <c r="H12" s="192"/>
      <c r="I12" s="186"/>
      <c r="J12" s="186"/>
      <c r="K12" s="55" t="s">
        <v>15</v>
      </c>
    </row>
    <row r="13" spans="1:12" s="51" customFormat="1" ht="21" customHeight="1" x14ac:dyDescent="0.15">
      <c r="H13" s="140" t="s">
        <v>32</v>
      </c>
      <c r="I13" s="149"/>
      <c r="J13" s="149"/>
      <c r="K13" s="149"/>
    </row>
    <row r="14" spans="1:12" s="51" customFormat="1" ht="21" customHeight="1" x14ac:dyDescent="0.15"/>
    <row r="15" spans="1:12" s="51" customFormat="1" ht="35.25" customHeight="1" x14ac:dyDescent="0.15">
      <c r="A15" s="155" t="s">
        <v>36</v>
      </c>
      <c r="B15" s="156"/>
      <c r="C15" s="156"/>
      <c r="D15" s="156"/>
      <c r="E15" s="156"/>
      <c r="F15" s="156"/>
      <c r="G15" s="156"/>
      <c r="H15" s="156"/>
      <c r="I15" s="156"/>
      <c r="J15" s="156"/>
      <c r="K15" s="156"/>
      <c r="L15" s="59"/>
    </row>
    <row r="16" spans="1:12" s="51" customFormat="1" ht="21" customHeight="1" x14ac:dyDescent="0.15">
      <c r="A16" s="188" t="s">
        <v>34</v>
      </c>
      <c r="B16" s="189"/>
      <c r="C16" s="189"/>
      <c r="D16" s="189"/>
      <c r="E16" s="189"/>
      <c r="F16" s="189"/>
      <c r="G16" s="189"/>
      <c r="H16" s="189"/>
      <c r="I16" s="189"/>
      <c r="J16" s="189"/>
      <c r="K16" s="189"/>
    </row>
    <row r="17" spans="1:11" s="51" customFormat="1" ht="21" customHeight="1" x14ac:dyDescent="0.15"/>
    <row r="18" spans="1:11" s="51" customFormat="1" ht="21" customHeight="1" x14ac:dyDescent="0.15">
      <c r="A18" s="140" t="s">
        <v>9</v>
      </c>
      <c r="B18" s="140"/>
      <c r="C18" s="140"/>
      <c r="D18" s="140"/>
      <c r="E18" s="140"/>
      <c r="F18" s="140"/>
      <c r="G18" s="140"/>
      <c r="H18" s="140"/>
      <c r="I18" s="140"/>
      <c r="J18" s="140"/>
      <c r="K18" s="140"/>
    </row>
    <row r="19" spans="1:11" s="51" customFormat="1" ht="21" customHeight="1" x14ac:dyDescent="0.15"/>
    <row r="20" spans="1:11" s="51" customFormat="1" ht="21" customHeight="1" x14ac:dyDescent="0.15">
      <c r="A20" s="150" t="s">
        <v>6</v>
      </c>
      <c r="B20" s="151"/>
      <c r="C20" s="60"/>
    </row>
    <row r="21" spans="1:11" s="51" customFormat="1" ht="21" customHeight="1" x14ac:dyDescent="0.15">
      <c r="A21" s="159" t="s">
        <v>3</v>
      </c>
      <c r="B21" s="176"/>
      <c r="C21" s="177"/>
      <c r="D21" s="161" t="s">
        <v>12</v>
      </c>
      <c r="E21" s="172"/>
      <c r="F21" s="173"/>
      <c r="G21" s="171" t="s">
        <v>28</v>
      </c>
      <c r="H21" s="171"/>
      <c r="I21" s="174" t="s">
        <v>33</v>
      </c>
      <c r="J21" s="174"/>
      <c r="K21" s="193" t="s">
        <v>179</v>
      </c>
    </row>
    <row r="22" spans="1:11" s="51" customFormat="1" ht="21" customHeight="1" x14ac:dyDescent="0.15">
      <c r="A22" s="178"/>
      <c r="B22" s="179"/>
      <c r="C22" s="180"/>
      <c r="D22" s="159" t="s">
        <v>14</v>
      </c>
      <c r="E22" s="161" t="s">
        <v>16</v>
      </c>
      <c r="F22" s="162"/>
      <c r="G22" s="152" t="s">
        <v>4</v>
      </c>
      <c r="H22" s="152" t="s">
        <v>5</v>
      </c>
      <c r="I22" s="152" t="s">
        <v>4</v>
      </c>
      <c r="J22" s="152" t="s">
        <v>5</v>
      </c>
      <c r="K22" s="194"/>
    </row>
    <row r="23" spans="1:11" s="51" customFormat="1" ht="21" customHeight="1" x14ac:dyDescent="0.15">
      <c r="A23" s="181"/>
      <c r="B23" s="182"/>
      <c r="C23" s="183"/>
      <c r="D23" s="160"/>
      <c r="E23" s="61" t="s">
        <v>64</v>
      </c>
      <c r="F23" s="61" t="s">
        <v>13</v>
      </c>
      <c r="G23" s="154"/>
      <c r="H23" s="154"/>
      <c r="I23" s="154"/>
      <c r="J23" s="154"/>
      <c r="K23" s="195"/>
    </row>
    <row r="24" spans="1:11" s="51" customFormat="1" ht="21" customHeight="1" x14ac:dyDescent="0.15">
      <c r="A24" s="163">
        <f>+'１変更内容整理表'!D31</f>
        <v>0</v>
      </c>
      <c r="B24" s="164"/>
      <c r="C24" s="62">
        <f>+'１変更内容整理表'!E31</f>
        <v>0</v>
      </c>
      <c r="D24" s="63">
        <f>+'１変更内容整理表'!F31</f>
        <v>0</v>
      </c>
      <c r="E24" s="63">
        <f>+'１変更内容整理表'!G13</f>
        <v>0</v>
      </c>
      <c r="F24" s="63">
        <f>+'１変更内容整理表'!G31</f>
        <v>0</v>
      </c>
      <c r="G24" s="63">
        <f>+'１変更内容整理表'!H13</f>
        <v>0</v>
      </c>
      <c r="H24" s="63">
        <f>+'１変更内容整理表'!H31</f>
        <v>0</v>
      </c>
      <c r="I24" s="63">
        <f>+'１変更内容整理表'!I13</f>
        <v>0</v>
      </c>
      <c r="J24" s="63">
        <f>+'１変更内容整理表'!I31</f>
        <v>0</v>
      </c>
      <c r="K24" s="64">
        <f>+'１変更内容整理表'!M31</f>
        <v>0</v>
      </c>
    </row>
    <row r="25" spans="1:11" s="51" customFormat="1" ht="21" customHeight="1" x14ac:dyDescent="0.15">
      <c r="A25" s="163">
        <f>+'１変更内容整理表'!D32</f>
        <v>0</v>
      </c>
      <c r="B25" s="164"/>
      <c r="C25" s="62">
        <f>+'１変更内容整理表'!E32</f>
        <v>0</v>
      </c>
      <c r="D25" s="63">
        <f>+'１変更内容整理表'!F32</f>
        <v>0</v>
      </c>
      <c r="E25" s="63">
        <f>+'１変更内容整理表'!G14</f>
        <v>0</v>
      </c>
      <c r="F25" s="63">
        <f>+'１変更内容整理表'!G32</f>
        <v>0</v>
      </c>
      <c r="G25" s="63">
        <f>+'１変更内容整理表'!H14</f>
        <v>0</v>
      </c>
      <c r="H25" s="63">
        <f>+'１変更内容整理表'!H32</f>
        <v>0</v>
      </c>
      <c r="I25" s="63">
        <f>+'１変更内容整理表'!I14</f>
        <v>0</v>
      </c>
      <c r="J25" s="63">
        <f>+'１変更内容整理表'!I32</f>
        <v>0</v>
      </c>
      <c r="K25" s="64">
        <f>+'１変更内容整理表'!M32</f>
        <v>0</v>
      </c>
    </row>
    <row r="26" spans="1:11" s="51" customFormat="1" ht="21" customHeight="1" x14ac:dyDescent="0.15">
      <c r="A26" s="163">
        <f>+'１変更内容整理表'!D33</f>
        <v>0</v>
      </c>
      <c r="B26" s="164"/>
      <c r="C26" s="62">
        <f>+'１変更内容整理表'!E33</f>
        <v>0</v>
      </c>
      <c r="D26" s="63">
        <f>+'１変更内容整理表'!F33</f>
        <v>0</v>
      </c>
      <c r="E26" s="63">
        <f>+'１変更内容整理表'!G15</f>
        <v>0</v>
      </c>
      <c r="F26" s="63">
        <f>+'１変更内容整理表'!G33</f>
        <v>0</v>
      </c>
      <c r="G26" s="63">
        <f>+'１変更内容整理表'!H15</f>
        <v>0</v>
      </c>
      <c r="H26" s="63">
        <f>+'１変更内容整理表'!H33</f>
        <v>0</v>
      </c>
      <c r="I26" s="63">
        <f>+'１変更内容整理表'!I15</f>
        <v>0</v>
      </c>
      <c r="J26" s="63">
        <f>+'１変更内容整理表'!I33</f>
        <v>0</v>
      </c>
      <c r="K26" s="64">
        <f>+'１変更内容整理表'!M33</f>
        <v>0</v>
      </c>
    </row>
    <row r="27" spans="1:11" s="51" customFormat="1" ht="21" customHeight="1" x14ac:dyDescent="0.15">
      <c r="A27" s="163">
        <f>+'１変更内容整理表'!D34</f>
        <v>0</v>
      </c>
      <c r="B27" s="164"/>
      <c r="C27" s="62">
        <f>+'１変更内容整理表'!E34</f>
        <v>0</v>
      </c>
      <c r="D27" s="63">
        <f>+'１変更内容整理表'!F34</f>
        <v>0</v>
      </c>
      <c r="E27" s="63">
        <f>+'１変更内容整理表'!G16</f>
        <v>0</v>
      </c>
      <c r="F27" s="63">
        <f>+'１変更内容整理表'!G34</f>
        <v>0</v>
      </c>
      <c r="G27" s="63">
        <f>+'１変更内容整理表'!H16</f>
        <v>0</v>
      </c>
      <c r="H27" s="63">
        <f>+'１変更内容整理表'!H34</f>
        <v>0</v>
      </c>
      <c r="I27" s="63">
        <f>+'１変更内容整理表'!I16</f>
        <v>0</v>
      </c>
      <c r="J27" s="63">
        <f>+'１変更内容整理表'!I34</f>
        <v>0</v>
      </c>
      <c r="K27" s="64">
        <f>+'１変更内容整理表'!M34</f>
        <v>0</v>
      </c>
    </row>
    <row r="28" spans="1:11" s="51" customFormat="1" ht="21" customHeight="1" x14ac:dyDescent="0.15">
      <c r="A28" s="163">
        <f>+'１変更内容整理表'!D35</f>
        <v>0</v>
      </c>
      <c r="B28" s="164"/>
      <c r="C28" s="62">
        <f>+'１変更内容整理表'!E35</f>
        <v>0</v>
      </c>
      <c r="D28" s="63">
        <f>+'１変更内容整理表'!F35</f>
        <v>0</v>
      </c>
      <c r="E28" s="63">
        <f>+'１変更内容整理表'!G17</f>
        <v>0</v>
      </c>
      <c r="F28" s="63">
        <f>+'１変更内容整理表'!G35</f>
        <v>0</v>
      </c>
      <c r="G28" s="63">
        <f>+'１変更内容整理表'!H17</f>
        <v>0</v>
      </c>
      <c r="H28" s="63">
        <f>+'１変更内容整理表'!H35</f>
        <v>0</v>
      </c>
      <c r="I28" s="63">
        <f>+'１変更内容整理表'!I17</f>
        <v>0</v>
      </c>
      <c r="J28" s="63">
        <f>+'１変更内容整理表'!I35</f>
        <v>0</v>
      </c>
      <c r="K28" s="64">
        <f>+'１変更内容整理表'!M35</f>
        <v>0</v>
      </c>
    </row>
    <row r="29" spans="1:11" s="51" customFormat="1" ht="21" customHeight="1" x14ac:dyDescent="0.15">
      <c r="A29" s="163">
        <f>+'１変更内容整理表'!D36</f>
        <v>0</v>
      </c>
      <c r="B29" s="164"/>
      <c r="C29" s="62">
        <f>+'１変更内容整理表'!E36</f>
        <v>0</v>
      </c>
      <c r="D29" s="63">
        <f>+'１変更内容整理表'!F36</f>
        <v>0</v>
      </c>
      <c r="E29" s="63">
        <f>+'１変更内容整理表'!G18</f>
        <v>0</v>
      </c>
      <c r="F29" s="63">
        <f>+'１変更内容整理表'!G36</f>
        <v>0</v>
      </c>
      <c r="G29" s="63">
        <f>+'１変更内容整理表'!H18</f>
        <v>0</v>
      </c>
      <c r="H29" s="63">
        <f>+'１変更内容整理表'!H36</f>
        <v>0</v>
      </c>
      <c r="I29" s="63">
        <f>+'１変更内容整理表'!I18</f>
        <v>0</v>
      </c>
      <c r="J29" s="63">
        <f>+'１変更内容整理表'!I36</f>
        <v>0</v>
      </c>
      <c r="K29" s="64">
        <f>+'１変更内容整理表'!M36</f>
        <v>0</v>
      </c>
    </row>
    <row r="30" spans="1:11" s="51" customFormat="1" ht="21" customHeight="1" x14ac:dyDescent="0.15">
      <c r="A30" s="163">
        <f>+'１変更内容整理表'!D37</f>
        <v>0</v>
      </c>
      <c r="B30" s="164"/>
      <c r="C30" s="62">
        <f>+'１変更内容整理表'!E37</f>
        <v>0</v>
      </c>
      <c r="D30" s="63">
        <f>+'１変更内容整理表'!F37</f>
        <v>0</v>
      </c>
      <c r="E30" s="63">
        <f>+'１変更内容整理表'!G19</f>
        <v>0</v>
      </c>
      <c r="F30" s="63">
        <f>+'１変更内容整理表'!G37</f>
        <v>0</v>
      </c>
      <c r="G30" s="63">
        <f>+'１変更内容整理表'!H19</f>
        <v>0</v>
      </c>
      <c r="H30" s="63">
        <f>+'１変更内容整理表'!H37</f>
        <v>0</v>
      </c>
      <c r="I30" s="63">
        <f>+'１変更内容整理表'!I19</f>
        <v>0</v>
      </c>
      <c r="J30" s="63">
        <f>+'１変更内容整理表'!I37</f>
        <v>0</v>
      </c>
      <c r="K30" s="64">
        <f>+'１変更内容整理表'!M37</f>
        <v>0</v>
      </c>
    </row>
    <row r="31" spans="1:11" s="51" customFormat="1" ht="21" customHeight="1" x14ac:dyDescent="0.15">
      <c r="A31" s="163">
        <f>+'１変更内容整理表'!D38</f>
        <v>0</v>
      </c>
      <c r="B31" s="164"/>
      <c r="C31" s="62">
        <f>+'１変更内容整理表'!E38</f>
        <v>0</v>
      </c>
      <c r="D31" s="63">
        <f>+'１変更内容整理表'!F38</f>
        <v>0</v>
      </c>
      <c r="E31" s="63">
        <f>+'１変更内容整理表'!G20</f>
        <v>0</v>
      </c>
      <c r="F31" s="63">
        <f>+'１変更内容整理表'!G38</f>
        <v>0</v>
      </c>
      <c r="G31" s="63">
        <f>+'１変更内容整理表'!H20</f>
        <v>0</v>
      </c>
      <c r="H31" s="63">
        <f>+'１変更内容整理表'!H38</f>
        <v>0</v>
      </c>
      <c r="I31" s="63">
        <f>+'１変更内容整理表'!I20</f>
        <v>0</v>
      </c>
      <c r="J31" s="63">
        <f>+'１変更内容整理表'!I38</f>
        <v>0</v>
      </c>
      <c r="K31" s="64">
        <f>+'１変更内容整理表'!M38</f>
        <v>0</v>
      </c>
    </row>
    <row r="32" spans="1:11" s="51" customFormat="1" ht="21" customHeight="1" x14ac:dyDescent="0.15">
      <c r="A32" s="163">
        <f>+'１変更内容整理表'!D39</f>
        <v>0</v>
      </c>
      <c r="B32" s="164"/>
      <c r="C32" s="62">
        <f>+'１変更内容整理表'!E39</f>
        <v>0</v>
      </c>
      <c r="D32" s="63">
        <f>+'１変更内容整理表'!F39</f>
        <v>0</v>
      </c>
      <c r="E32" s="63">
        <f>+'１変更内容整理表'!G21</f>
        <v>0</v>
      </c>
      <c r="F32" s="63">
        <f>+'１変更内容整理表'!G39</f>
        <v>0</v>
      </c>
      <c r="G32" s="63">
        <f>+'１変更内容整理表'!H21</f>
        <v>0</v>
      </c>
      <c r="H32" s="63">
        <f>+'１変更内容整理表'!H39</f>
        <v>0</v>
      </c>
      <c r="I32" s="63">
        <f>+'１変更内容整理表'!I21</f>
        <v>0</v>
      </c>
      <c r="J32" s="63">
        <f>+'１変更内容整理表'!I39</f>
        <v>0</v>
      </c>
      <c r="K32" s="64">
        <f>+'１変更内容整理表'!M39</f>
        <v>0</v>
      </c>
    </row>
    <row r="33" spans="1:11" s="51" customFormat="1" ht="21" customHeight="1" x14ac:dyDescent="0.15">
      <c r="A33" s="163">
        <f>+'１変更内容整理表'!D40</f>
        <v>0</v>
      </c>
      <c r="B33" s="164"/>
      <c r="C33" s="62">
        <f>+'１変更内容整理表'!E40</f>
        <v>0</v>
      </c>
      <c r="D33" s="63">
        <f>+'１変更内容整理表'!F40</f>
        <v>0</v>
      </c>
      <c r="E33" s="63">
        <f>+'１変更内容整理表'!G22</f>
        <v>0</v>
      </c>
      <c r="F33" s="63">
        <f>+'１変更内容整理表'!G40</f>
        <v>0</v>
      </c>
      <c r="G33" s="63">
        <f>+'１変更内容整理表'!H22</f>
        <v>0</v>
      </c>
      <c r="H33" s="63">
        <f>+'１変更内容整理表'!H40</f>
        <v>0</v>
      </c>
      <c r="I33" s="63">
        <f>+'１変更内容整理表'!I22</f>
        <v>0</v>
      </c>
      <c r="J33" s="63">
        <f>+'１変更内容整理表'!I40</f>
        <v>0</v>
      </c>
      <c r="K33" s="64">
        <f>+'１変更内容整理表'!M40</f>
        <v>0</v>
      </c>
    </row>
    <row r="34" spans="1:11" s="51" customFormat="1" ht="21" customHeight="1" x14ac:dyDescent="0.15">
      <c r="A34" s="161" t="str">
        <f>"合計　"&amp;COUNTIF(C24:C33,"*")+COUNTIF(C24:C33,"&gt;=1")&amp;"筆"</f>
        <v>合計　0筆</v>
      </c>
      <c r="B34" s="172">
        <f>COUNTIF(B29:C33,"*")+COUNTIF(B29:C33,"&gt;=1")</f>
        <v>0</v>
      </c>
      <c r="C34" s="184">
        <f>COUNTIF(C29:D33,"*")+COUNTIF(C29:D33,"&gt;=1")</f>
        <v>0</v>
      </c>
      <c r="D34" s="102">
        <f>SUM(D24:D33)</f>
        <v>0</v>
      </c>
      <c r="E34" s="102">
        <f t="shared" ref="E34:J34" si="0">SUM(E24:E33)</f>
        <v>0</v>
      </c>
      <c r="F34" s="102">
        <f t="shared" si="0"/>
        <v>0</v>
      </c>
      <c r="G34" s="102"/>
      <c r="H34" s="102"/>
      <c r="I34" s="102">
        <f t="shared" si="0"/>
        <v>0</v>
      </c>
      <c r="J34" s="102">
        <f t="shared" si="0"/>
        <v>0</v>
      </c>
      <c r="K34" s="66"/>
    </row>
    <row r="35" spans="1:11" s="51" customFormat="1" ht="21" customHeight="1" x14ac:dyDescent="0.15">
      <c r="A35" s="166" t="s">
        <v>21</v>
      </c>
      <c r="B35" s="166"/>
      <c r="C35" s="166"/>
      <c r="D35" s="103"/>
      <c r="E35" s="103"/>
      <c r="F35" s="103"/>
      <c r="G35" s="69"/>
      <c r="H35" s="69"/>
      <c r="I35" s="103"/>
      <c r="J35" s="103"/>
    </row>
    <row r="36" spans="1:11" s="51" customFormat="1" ht="21" customHeight="1" x14ac:dyDescent="0.15">
      <c r="A36" s="51" t="s">
        <v>183</v>
      </c>
      <c r="B36" s="100"/>
      <c r="C36" s="100"/>
      <c r="D36" s="100"/>
      <c r="E36" s="100"/>
      <c r="F36" s="100"/>
      <c r="G36" s="100"/>
      <c r="H36" s="100"/>
      <c r="I36" s="100"/>
      <c r="J36" s="100"/>
    </row>
    <row r="37" spans="1:11" s="51" customFormat="1" ht="21" customHeight="1" x14ac:dyDescent="0.15">
      <c r="A37" s="95"/>
      <c r="B37" s="100"/>
      <c r="C37" s="100"/>
      <c r="D37" s="100"/>
      <c r="E37" s="100"/>
      <c r="F37" s="100"/>
      <c r="G37" s="100"/>
      <c r="H37" s="100"/>
      <c r="I37" s="100"/>
      <c r="J37" s="100"/>
    </row>
    <row r="38" spans="1:11" s="51" customFormat="1" ht="21" customHeight="1" x14ac:dyDescent="0.15">
      <c r="A38" s="51" t="s">
        <v>8</v>
      </c>
    </row>
    <row r="39" spans="1:11" s="51" customFormat="1" ht="21" customHeight="1" x14ac:dyDescent="0.15">
      <c r="A39" s="56"/>
      <c r="B39" s="185"/>
      <c r="C39" s="185"/>
      <c r="D39" s="186"/>
      <c r="E39" s="186"/>
      <c r="F39" s="186"/>
      <c r="G39" s="186"/>
      <c r="H39" s="186"/>
      <c r="I39" s="186"/>
      <c r="J39" s="186"/>
      <c r="K39" s="186"/>
    </row>
    <row r="40" spans="1:11" s="51" customFormat="1" ht="21" customHeight="1" x14ac:dyDescent="0.15">
      <c r="A40" s="57"/>
      <c r="B40" s="186"/>
      <c r="C40" s="186"/>
      <c r="D40" s="186"/>
      <c r="E40" s="186"/>
      <c r="F40" s="186"/>
      <c r="G40" s="186"/>
      <c r="H40" s="186"/>
      <c r="I40" s="186"/>
      <c r="J40" s="186"/>
      <c r="K40" s="186"/>
    </row>
    <row r="41" spans="1:11" s="51" customFormat="1" ht="21" customHeight="1" x14ac:dyDescent="0.15"/>
    <row r="42" spans="1:11" s="51" customFormat="1" ht="21" customHeight="1" x14ac:dyDescent="0.15">
      <c r="A42" s="51" t="s">
        <v>173</v>
      </c>
    </row>
    <row r="43" spans="1:11" s="51" customFormat="1" ht="21" customHeight="1" x14ac:dyDescent="0.15">
      <c r="B43" s="58" t="s">
        <v>46</v>
      </c>
    </row>
    <row r="44" spans="1:11" s="51" customFormat="1" ht="21" customHeight="1" x14ac:dyDescent="0.15">
      <c r="A44" s="101"/>
      <c r="B44" s="101"/>
      <c r="C44" s="101"/>
      <c r="D44" s="101"/>
      <c r="E44" s="101"/>
      <c r="F44" s="101"/>
      <c r="G44" s="101"/>
      <c r="H44" s="101"/>
      <c r="I44" s="101"/>
      <c r="J44" s="101"/>
      <c r="K44" s="101"/>
    </row>
    <row r="45" spans="1:11" s="51" customFormat="1" ht="21" customHeight="1" x14ac:dyDescent="0.15"/>
    <row r="46" spans="1:11" s="51" customFormat="1" ht="21" customHeight="1" x14ac:dyDescent="0.15">
      <c r="H46" s="165" t="s">
        <v>22</v>
      </c>
      <c r="I46" s="165"/>
      <c r="J46" s="165"/>
    </row>
    <row r="47" spans="1:11" s="51" customFormat="1" ht="21" customHeight="1" x14ac:dyDescent="0.15">
      <c r="H47" s="56"/>
      <c r="I47" s="55"/>
    </row>
    <row r="48" spans="1:11" s="51" customFormat="1" ht="21" customHeight="1" x14ac:dyDescent="0.15">
      <c r="B48" s="51" t="s">
        <v>29</v>
      </c>
    </row>
    <row r="49" spans="8:11" s="51" customFormat="1" ht="21" customHeight="1" x14ac:dyDescent="0.15"/>
    <row r="50" spans="8:11" s="51" customFormat="1" ht="21" customHeight="1" x14ac:dyDescent="0.15">
      <c r="H50" s="51" t="s">
        <v>2</v>
      </c>
    </row>
    <row r="51" spans="8:11" s="51" customFormat="1" ht="21" customHeight="1" x14ac:dyDescent="0.15">
      <c r="H51" s="55" t="s">
        <v>75</v>
      </c>
      <c r="I51" s="175" t="s">
        <v>185</v>
      </c>
      <c r="J51" s="175"/>
      <c r="K51" s="55" t="s">
        <v>15</v>
      </c>
    </row>
  </sheetData>
  <mergeCells count="36">
    <mergeCell ref="I51:J51"/>
    <mergeCell ref="A15:K15"/>
    <mergeCell ref="A16:K16"/>
    <mergeCell ref="A18:K18"/>
    <mergeCell ref="A3:K3"/>
    <mergeCell ref="I6:K6"/>
    <mergeCell ref="H11:K11"/>
    <mergeCell ref="H12:J12"/>
    <mergeCell ref="H13:K13"/>
    <mergeCell ref="C8:D8"/>
    <mergeCell ref="A20:B20"/>
    <mergeCell ref="D21:F21"/>
    <mergeCell ref="G21:H21"/>
    <mergeCell ref="I21:J21"/>
    <mergeCell ref="K21:K23"/>
    <mergeCell ref="E22:F22"/>
    <mergeCell ref="A27:B27"/>
    <mergeCell ref="A28:B28"/>
    <mergeCell ref="A29:B29"/>
    <mergeCell ref="B39:K40"/>
    <mergeCell ref="G22:G23"/>
    <mergeCell ref="H22:H23"/>
    <mergeCell ref="I22:I23"/>
    <mergeCell ref="A35:C35"/>
    <mergeCell ref="J22:J23"/>
    <mergeCell ref="D22:D23"/>
    <mergeCell ref="A24:B24"/>
    <mergeCell ref="A25:B25"/>
    <mergeCell ref="A26:B26"/>
    <mergeCell ref="A21:C23"/>
    <mergeCell ref="A34:C34"/>
    <mergeCell ref="H46:J46"/>
    <mergeCell ref="A30:B30"/>
    <mergeCell ref="A31:B31"/>
    <mergeCell ref="A32:B32"/>
    <mergeCell ref="A33:B33"/>
  </mergeCells>
  <phoneticPr fontId="1"/>
  <printOptions horizontalCentered="1"/>
  <pageMargins left="0.78740157480314965" right="0.31496062992125984" top="0.74803149606299213" bottom="0.55118110236220474" header="0.31496062992125984" footer="0.19685039370078741"/>
  <pageSetup paperSize="9" scale="7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1F722-31E6-473E-A80B-853731BC7344}">
  <dimension ref="A1:K68"/>
  <sheetViews>
    <sheetView showZeros="0" view="pageBreakPreview" zoomScaleNormal="100" zoomScaleSheetLayoutView="100" workbookViewId="0">
      <selection activeCell="J42" sqref="J42"/>
    </sheetView>
  </sheetViews>
  <sheetFormatPr defaultColWidth="8.875" defaultRowHeight="18" customHeight="1" x14ac:dyDescent="0.15"/>
  <cols>
    <col min="1" max="16384" width="8.875" style="51"/>
  </cols>
  <sheetData>
    <row r="1" spans="1:11" ht="18" customHeight="1" x14ac:dyDescent="0.15">
      <c r="H1" s="58"/>
      <c r="I1" s="165" t="s">
        <v>172</v>
      </c>
      <c r="J1" s="165"/>
      <c r="K1" s="165"/>
    </row>
    <row r="2" spans="1:11" ht="18" customHeight="1" x14ac:dyDescent="0.15">
      <c r="G2" s="165" t="s">
        <v>184</v>
      </c>
      <c r="H2" s="196"/>
      <c r="I2" s="196"/>
      <c r="J2" s="196"/>
      <c r="K2" s="196"/>
    </row>
    <row r="3" spans="1:11" ht="18" customHeight="1" x14ac:dyDescent="0.15">
      <c r="J3" s="55"/>
      <c r="K3" s="55"/>
    </row>
    <row r="4" spans="1:11" ht="18" customHeight="1" x14ac:dyDescent="0.15">
      <c r="A4" s="51" t="s">
        <v>45</v>
      </c>
    </row>
    <row r="5" spans="1:11" ht="18" customHeight="1" x14ac:dyDescent="0.15">
      <c r="A5" s="143"/>
      <c r="B5" s="143"/>
      <c r="C5" s="143"/>
      <c r="D5" s="55" t="s">
        <v>7</v>
      </c>
    </row>
    <row r="7" spans="1:11" ht="18" customHeight="1" x14ac:dyDescent="0.15">
      <c r="H7" s="51" t="s">
        <v>2</v>
      </c>
    </row>
    <row r="8" spans="1:11" ht="18" customHeight="1" x14ac:dyDescent="0.15">
      <c r="H8" s="55" t="s">
        <v>80</v>
      </c>
      <c r="I8" s="140" t="s">
        <v>186</v>
      </c>
      <c r="J8" s="140"/>
    </row>
    <row r="9" spans="1:11" ht="18" customHeight="1" x14ac:dyDescent="0.15">
      <c r="H9" s="54"/>
      <c r="I9" s="56" t="s">
        <v>70</v>
      </c>
      <c r="J9" s="54"/>
    </row>
    <row r="10" spans="1:11" ht="18" customHeight="1" x14ac:dyDescent="0.15">
      <c r="H10" s="54"/>
      <c r="I10" s="54"/>
      <c r="J10" s="54"/>
    </row>
    <row r="11" spans="1:11" ht="18" customHeight="1" x14ac:dyDescent="0.15">
      <c r="A11" s="147" t="s">
        <v>39</v>
      </c>
      <c r="B11" s="147"/>
      <c r="C11" s="147"/>
      <c r="D11" s="147"/>
      <c r="E11" s="147"/>
      <c r="F11" s="147"/>
      <c r="G11" s="147"/>
      <c r="H11" s="147"/>
      <c r="I11" s="147"/>
      <c r="J11" s="147"/>
      <c r="K11" s="147"/>
    </row>
    <row r="14" spans="1:11" ht="18" customHeight="1" x14ac:dyDescent="0.15">
      <c r="A14" s="145" t="s">
        <v>174</v>
      </c>
      <c r="B14" s="145"/>
      <c r="C14" s="145"/>
      <c r="D14" s="145"/>
      <c r="E14" s="145"/>
      <c r="F14" s="145"/>
      <c r="G14" s="145"/>
      <c r="H14" s="145"/>
      <c r="I14" s="145"/>
      <c r="J14" s="145"/>
      <c r="K14" s="145"/>
    </row>
    <row r="15" spans="1:11" ht="18" customHeight="1" x14ac:dyDescent="0.15">
      <c r="A15" s="146"/>
      <c r="B15" s="146"/>
      <c r="C15" s="146"/>
      <c r="D15" s="146"/>
      <c r="E15" s="146"/>
      <c r="F15" s="146"/>
      <c r="G15" s="146"/>
      <c r="H15" s="146"/>
      <c r="I15" s="146"/>
      <c r="J15" s="146"/>
      <c r="K15" s="146"/>
    </row>
    <row r="17" spans="1:11" ht="18" customHeight="1" x14ac:dyDescent="0.15">
      <c r="A17" s="140" t="s">
        <v>9</v>
      </c>
      <c r="B17" s="140"/>
      <c r="C17" s="140"/>
      <c r="D17" s="140"/>
      <c r="E17" s="140"/>
      <c r="F17" s="140"/>
      <c r="G17" s="140"/>
      <c r="H17" s="140"/>
      <c r="I17" s="140"/>
      <c r="J17" s="140"/>
      <c r="K17" s="140"/>
    </row>
    <row r="19" spans="1:11" ht="18" customHeight="1" x14ac:dyDescent="0.15">
      <c r="A19" s="51" t="s">
        <v>26</v>
      </c>
    </row>
    <row r="20" spans="1:11" ht="18" customHeight="1" x14ac:dyDescent="0.15">
      <c r="B20" s="51" t="s">
        <v>11</v>
      </c>
      <c r="C20" s="141">
        <f>+'２通知文'!C20</f>
        <v>0</v>
      </c>
      <c r="D20" s="141"/>
      <c r="E20" s="141"/>
      <c r="F20" s="141"/>
      <c r="G20" s="141"/>
      <c r="H20" s="141"/>
      <c r="I20" s="141"/>
      <c r="J20" s="142"/>
    </row>
    <row r="21" spans="1:11" ht="18" customHeight="1" x14ac:dyDescent="0.15">
      <c r="B21" s="51" t="s">
        <v>10</v>
      </c>
      <c r="C21" s="190">
        <f>+'２通知文'!C21</f>
        <v>0</v>
      </c>
      <c r="D21" s="190"/>
      <c r="E21" s="190"/>
      <c r="F21" s="190"/>
      <c r="G21" s="190"/>
      <c r="H21" s="190"/>
      <c r="I21" s="190"/>
      <c r="J21" s="197"/>
    </row>
    <row r="24" spans="1:11" ht="18" customHeight="1" x14ac:dyDescent="0.15">
      <c r="A24" s="51" t="s">
        <v>25</v>
      </c>
    </row>
    <row r="25" spans="1:11" ht="18" customHeight="1" x14ac:dyDescent="0.15">
      <c r="B25" s="51" t="s">
        <v>11</v>
      </c>
      <c r="C25" s="167">
        <f>+'２通知文'!C25</f>
        <v>0</v>
      </c>
      <c r="D25" s="167"/>
      <c r="E25" s="167"/>
      <c r="F25" s="167"/>
      <c r="G25" s="167"/>
      <c r="H25" s="167"/>
      <c r="I25" s="167"/>
      <c r="J25" s="198"/>
    </row>
    <row r="26" spans="1:11" ht="18" customHeight="1" x14ac:dyDescent="0.15">
      <c r="B26" s="51" t="s">
        <v>10</v>
      </c>
      <c r="C26" s="190">
        <f>+'２通知文'!C26</f>
        <v>0</v>
      </c>
      <c r="D26" s="190"/>
      <c r="E26" s="190"/>
      <c r="F26" s="190"/>
      <c r="G26" s="190"/>
      <c r="H26" s="190"/>
      <c r="I26" s="190"/>
      <c r="J26" s="197"/>
    </row>
    <row r="29" spans="1:11" ht="18" customHeight="1" x14ac:dyDescent="0.15">
      <c r="A29" s="51" t="s">
        <v>27</v>
      </c>
    </row>
    <row r="30" spans="1:11" ht="18" customHeight="1" x14ac:dyDescent="0.15">
      <c r="B30" s="51" t="s">
        <v>42</v>
      </c>
      <c r="E30" s="51" t="s">
        <v>71</v>
      </c>
    </row>
    <row r="38" spans="1:11" ht="18" customHeight="1" x14ac:dyDescent="0.15">
      <c r="H38" s="58"/>
      <c r="I38" s="165" t="str">
        <f>I1</f>
        <v>７農公第　　　　号</v>
      </c>
      <c r="J38" s="165"/>
      <c r="K38" s="165"/>
    </row>
    <row r="39" spans="1:11" ht="18" customHeight="1" x14ac:dyDescent="0.15">
      <c r="G39" s="165" t="str">
        <f>G2</f>
        <v>令和７年（2025年）　　月　　日</v>
      </c>
      <c r="H39" s="196"/>
      <c r="I39" s="196"/>
      <c r="J39" s="196"/>
      <c r="K39" s="196"/>
    </row>
    <row r="40" spans="1:11" ht="18" customHeight="1" x14ac:dyDescent="0.15">
      <c r="J40" s="55"/>
      <c r="K40" s="55"/>
    </row>
    <row r="41" spans="1:11" ht="18" customHeight="1" x14ac:dyDescent="0.15">
      <c r="A41" s="73" t="s">
        <v>2</v>
      </c>
    </row>
    <row r="42" spans="1:11" ht="18" customHeight="1" x14ac:dyDescent="0.15">
      <c r="A42" s="199"/>
      <c r="B42" s="199"/>
      <c r="C42" s="70" t="s">
        <v>72</v>
      </c>
      <c r="D42" s="55" t="s">
        <v>7</v>
      </c>
    </row>
    <row r="44" spans="1:11" ht="18" customHeight="1" x14ac:dyDescent="0.15">
      <c r="H44" s="51" t="s">
        <v>2</v>
      </c>
    </row>
    <row r="45" spans="1:11" ht="18" customHeight="1" x14ac:dyDescent="0.15">
      <c r="H45" s="55" t="s">
        <v>80</v>
      </c>
      <c r="I45" s="140" t="s">
        <v>186</v>
      </c>
      <c r="J45" s="140"/>
    </row>
    <row r="46" spans="1:11" ht="18" customHeight="1" x14ac:dyDescent="0.15">
      <c r="H46" s="54"/>
      <c r="I46" s="56" t="s">
        <v>70</v>
      </c>
      <c r="J46" s="54"/>
    </row>
    <row r="47" spans="1:11" ht="18" customHeight="1" x14ac:dyDescent="0.15">
      <c r="H47" s="54"/>
      <c r="I47" s="54"/>
      <c r="J47" s="54"/>
    </row>
    <row r="48" spans="1:11" ht="18" customHeight="1" x14ac:dyDescent="0.15">
      <c r="A48" s="147" t="s">
        <v>39</v>
      </c>
      <c r="B48" s="147"/>
      <c r="C48" s="147"/>
      <c r="D48" s="147"/>
      <c r="E48" s="147"/>
      <c r="F48" s="147"/>
      <c r="G48" s="147"/>
      <c r="H48" s="147"/>
      <c r="I48" s="147"/>
      <c r="J48" s="147"/>
      <c r="K48" s="147"/>
    </row>
    <row r="51" spans="1:11" ht="18" customHeight="1" x14ac:dyDescent="0.15">
      <c r="A51" s="145" t="s">
        <v>73</v>
      </c>
      <c r="B51" s="145"/>
      <c r="C51" s="145"/>
      <c r="D51" s="145"/>
      <c r="E51" s="145"/>
      <c r="F51" s="145"/>
      <c r="G51" s="145"/>
      <c r="H51" s="145"/>
      <c r="I51" s="145"/>
      <c r="J51" s="145"/>
      <c r="K51" s="145"/>
    </row>
    <row r="52" spans="1:11" ht="18" customHeight="1" x14ac:dyDescent="0.15">
      <c r="A52" s="145"/>
      <c r="B52" s="145"/>
      <c r="C52" s="145"/>
      <c r="D52" s="145"/>
      <c r="E52" s="145"/>
      <c r="F52" s="145"/>
      <c r="G52" s="145"/>
      <c r="H52" s="145"/>
      <c r="I52" s="145"/>
      <c r="J52" s="145"/>
      <c r="K52" s="145"/>
    </row>
    <row r="53" spans="1:11" ht="18" customHeight="1" x14ac:dyDescent="0.15">
      <c r="A53" s="145"/>
      <c r="B53" s="145"/>
      <c r="C53" s="145"/>
      <c r="D53" s="145"/>
      <c r="E53" s="145"/>
      <c r="F53" s="145"/>
      <c r="G53" s="145"/>
      <c r="H53" s="145"/>
      <c r="I53" s="145"/>
      <c r="J53" s="145"/>
      <c r="K53" s="145"/>
    </row>
    <row r="55" spans="1:11" ht="18" customHeight="1" x14ac:dyDescent="0.15">
      <c r="A55" s="140" t="s">
        <v>9</v>
      </c>
      <c r="B55" s="140"/>
      <c r="C55" s="140"/>
      <c r="D55" s="140"/>
      <c r="E55" s="140"/>
      <c r="F55" s="140"/>
      <c r="G55" s="140"/>
      <c r="H55" s="140"/>
      <c r="I55" s="140"/>
      <c r="J55" s="140"/>
      <c r="K55" s="140"/>
    </row>
    <row r="57" spans="1:11" ht="18" customHeight="1" x14ac:dyDescent="0.15">
      <c r="A57" s="51" t="s">
        <v>26</v>
      </c>
    </row>
    <row r="58" spans="1:11" ht="18" customHeight="1" x14ac:dyDescent="0.15">
      <c r="B58" s="51" t="s">
        <v>11</v>
      </c>
      <c r="C58" s="141">
        <f>+'２通知文'!C20</f>
        <v>0</v>
      </c>
      <c r="D58" s="141"/>
      <c r="E58" s="141"/>
      <c r="F58" s="141"/>
      <c r="G58" s="141"/>
      <c r="H58" s="141"/>
      <c r="I58" s="141"/>
      <c r="J58" s="142"/>
    </row>
    <row r="59" spans="1:11" ht="18" customHeight="1" x14ac:dyDescent="0.15">
      <c r="B59" s="51" t="s">
        <v>10</v>
      </c>
      <c r="C59" s="190">
        <f>+'２通知文'!C21</f>
        <v>0</v>
      </c>
      <c r="D59" s="190"/>
      <c r="E59" s="190"/>
      <c r="F59" s="190"/>
      <c r="G59" s="190"/>
      <c r="H59" s="190"/>
      <c r="I59" s="190"/>
      <c r="J59" s="197"/>
    </row>
    <row r="62" spans="1:11" ht="18" customHeight="1" x14ac:dyDescent="0.15">
      <c r="A62" s="51" t="s">
        <v>25</v>
      </c>
    </row>
    <row r="63" spans="1:11" ht="18" customHeight="1" x14ac:dyDescent="0.15">
      <c r="B63" s="51" t="s">
        <v>11</v>
      </c>
      <c r="C63" s="167">
        <f>+'２通知文'!C25</f>
        <v>0</v>
      </c>
      <c r="D63" s="167"/>
      <c r="E63" s="167"/>
      <c r="F63" s="167"/>
      <c r="G63" s="167"/>
      <c r="H63" s="167"/>
      <c r="I63" s="167"/>
      <c r="J63" s="198"/>
    </row>
    <row r="64" spans="1:11" ht="18" customHeight="1" x14ac:dyDescent="0.15">
      <c r="B64" s="51" t="s">
        <v>10</v>
      </c>
      <c r="C64" s="190">
        <f>+'２通知文'!C26</f>
        <v>0</v>
      </c>
      <c r="D64" s="190"/>
      <c r="E64" s="190"/>
      <c r="F64" s="190"/>
      <c r="G64" s="190"/>
      <c r="H64" s="190"/>
      <c r="I64" s="190"/>
      <c r="J64" s="197"/>
    </row>
    <row r="67" spans="1:5" ht="18" customHeight="1" x14ac:dyDescent="0.15">
      <c r="A67" s="51" t="s">
        <v>27</v>
      </c>
    </row>
    <row r="68" spans="1:5" ht="18" customHeight="1" x14ac:dyDescent="0.15">
      <c r="B68" s="51" t="s">
        <v>42</v>
      </c>
      <c r="E68" s="51" t="s">
        <v>71</v>
      </c>
    </row>
  </sheetData>
  <mergeCells count="22">
    <mergeCell ref="C64:J64"/>
    <mergeCell ref="G39:K39"/>
    <mergeCell ref="A48:K48"/>
    <mergeCell ref="A55:K55"/>
    <mergeCell ref="I45:J45"/>
    <mergeCell ref="A42:B42"/>
    <mergeCell ref="C58:J58"/>
    <mergeCell ref="C59:J59"/>
    <mergeCell ref="C63:J63"/>
    <mergeCell ref="A51:K53"/>
    <mergeCell ref="A17:K17"/>
    <mergeCell ref="I38:K38"/>
    <mergeCell ref="C20:J20"/>
    <mergeCell ref="C21:J21"/>
    <mergeCell ref="C25:J25"/>
    <mergeCell ref="C26:J26"/>
    <mergeCell ref="G2:K2"/>
    <mergeCell ref="I1:K1"/>
    <mergeCell ref="A5:C5"/>
    <mergeCell ref="A11:K11"/>
    <mergeCell ref="A14:K15"/>
    <mergeCell ref="I8:J8"/>
  </mergeCells>
  <phoneticPr fontId="1"/>
  <printOptions horizontalCentered="1"/>
  <pageMargins left="0.78740157480314965" right="0.51181102362204722" top="0.74803149606299213" bottom="0.74803149606299213" header="0.31496062992125984" footer="0.31496062992125984"/>
  <pageSetup paperSize="9" scale="92" fitToHeight="2" orientation="portrait" r:id="rId1"/>
  <rowBreaks count="1" manualBreakCount="1">
    <brk id="37"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01EDE-F9E5-4EC2-9471-7AB52EFABA0B}">
  <sheetPr>
    <pageSetUpPr fitToPage="1"/>
  </sheetPr>
  <dimension ref="A1:L51"/>
  <sheetViews>
    <sheetView showZeros="0" view="pageBreakPreview" zoomScaleNormal="100" zoomScaleSheetLayoutView="100" workbookViewId="0">
      <selection activeCell="K14" sqref="K14"/>
    </sheetView>
  </sheetViews>
  <sheetFormatPr defaultRowHeight="13.5" x14ac:dyDescent="0.15"/>
  <cols>
    <col min="1" max="1" width="3.625" style="52" customWidth="1"/>
    <col min="2" max="2" width="11.625" style="52" customWidth="1"/>
    <col min="3" max="3" width="6.625" style="52" customWidth="1"/>
    <col min="4" max="10" width="11.125" style="52" customWidth="1"/>
    <col min="11" max="11" width="12.625" style="52" customWidth="1"/>
    <col min="12" max="12" width="8.5" style="52" customWidth="1"/>
    <col min="13" max="16384" width="9" style="52"/>
  </cols>
  <sheetData>
    <row r="1" spans="1:12" s="51" customFormat="1" ht="18" customHeight="1" x14ac:dyDescent="0.15">
      <c r="A1" s="53"/>
      <c r="B1" s="53"/>
      <c r="C1" s="53"/>
      <c r="I1" s="201" t="str">
        <f>+'5業務委託先通知'!I1</f>
        <v>７農公第　　　　号</v>
      </c>
      <c r="J1" s="201"/>
      <c r="K1" s="201"/>
    </row>
    <row r="2" spans="1:12" s="51" customFormat="1" ht="18" customHeight="1" x14ac:dyDescent="0.15">
      <c r="A2" s="53"/>
      <c r="B2" s="53"/>
      <c r="C2" s="53"/>
      <c r="H2" s="201" t="str">
        <f>+'5業務委託先通知'!G2</f>
        <v>令和７年（2025年）　　月　　日</v>
      </c>
      <c r="I2" s="204"/>
      <c r="J2" s="204"/>
      <c r="K2" s="204"/>
      <c r="L2" s="55"/>
    </row>
    <row r="3" spans="1:12" s="51" customFormat="1" ht="18" customHeight="1" x14ac:dyDescent="0.15"/>
    <row r="4" spans="1:12" s="51" customFormat="1" ht="18" customHeight="1" x14ac:dyDescent="0.15"/>
    <row r="5" spans="1:12" s="51" customFormat="1" ht="18" customHeight="1" x14ac:dyDescent="0.15">
      <c r="A5" s="56"/>
      <c r="B5" s="72">
        <f>+'１変更内容整理表'!C4</f>
        <v>0</v>
      </c>
      <c r="C5" s="56" t="s">
        <v>65</v>
      </c>
      <c r="D5" s="55"/>
      <c r="E5" s="55"/>
      <c r="F5" s="55"/>
    </row>
    <row r="6" spans="1:12" s="51" customFormat="1" ht="18" customHeight="1" x14ac:dyDescent="0.15">
      <c r="A6" s="56"/>
      <c r="B6" s="72">
        <f>+'１変更内容整理表'!C4</f>
        <v>0</v>
      </c>
      <c r="C6" s="56" t="s">
        <v>66</v>
      </c>
      <c r="D6" s="55"/>
      <c r="E6" s="55"/>
      <c r="F6" s="55"/>
    </row>
    <row r="7" spans="1:12" s="51" customFormat="1" ht="18" customHeight="1" x14ac:dyDescent="0.15">
      <c r="A7" s="55"/>
      <c r="B7" s="54"/>
      <c r="C7" s="54"/>
      <c r="D7" s="55"/>
      <c r="E7" s="55"/>
      <c r="F7" s="55"/>
    </row>
    <row r="8" spans="1:12" s="51" customFormat="1" ht="18" customHeight="1" x14ac:dyDescent="0.15">
      <c r="A8" s="55"/>
      <c r="B8" s="54"/>
      <c r="C8" s="54"/>
      <c r="D8" s="55"/>
      <c r="E8" s="55"/>
      <c r="F8" s="55"/>
    </row>
    <row r="9" spans="1:12" s="51" customFormat="1" ht="18" customHeight="1" x14ac:dyDescent="0.15">
      <c r="H9" s="140" t="s">
        <v>2</v>
      </c>
      <c r="I9" s="202"/>
      <c r="J9" s="202"/>
      <c r="K9" s="202"/>
      <c r="L9" s="55"/>
    </row>
    <row r="10" spans="1:12" s="51" customFormat="1" ht="18" customHeight="1" x14ac:dyDescent="0.15">
      <c r="H10" s="54"/>
      <c r="I10" s="55" t="s">
        <v>80</v>
      </c>
      <c r="J10" s="140" t="s">
        <v>186</v>
      </c>
      <c r="K10" s="140"/>
    </row>
    <row r="11" spans="1:12" s="51" customFormat="1" ht="18" customHeight="1" x14ac:dyDescent="0.15">
      <c r="G11" s="54"/>
      <c r="H11" s="54"/>
      <c r="J11" s="56" t="s">
        <v>70</v>
      </c>
    </row>
    <row r="12" spans="1:12" s="51" customFormat="1" ht="18" customHeight="1" x14ac:dyDescent="0.15">
      <c r="G12" s="54"/>
      <c r="H12" s="54"/>
      <c r="I12" s="54"/>
    </row>
    <row r="13" spans="1:12" s="51" customFormat="1" ht="18" customHeight="1" x14ac:dyDescent="0.15">
      <c r="A13" s="147" t="s">
        <v>39</v>
      </c>
      <c r="B13" s="147"/>
      <c r="C13" s="147"/>
      <c r="D13" s="147"/>
      <c r="E13" s="147"/>
      <c r="F13" s="147"/>
      <c r="G13" s="147"/>
      <c r="H13" s="147"/>
      <c r="I13" s="147"/>
      <c r="J13" s="147"/>
      <c r="K13" s="203"/>
    </row>
    <row r="14" spans="1:12" s="51" customFormat="1" ht="18" customHeight="1" x14ac:dyDescent="0.15"/>
    <row r="15" spans="1:12" s="51" customFormat="1" ht="18" customHeight="1" x14ac:dyDescent="0.15"/>
    <row r="16" spans="1:12" s="51" customFormat="1" ht="18" customHeight="1" x14ac:dyDescent="0.15">
      <c r="A16" s="205" t="s">
        <v>41</v>
      </c>
      <c r="B16" s="205"/>
      <c r="C16" s="205"/>
      <c r="D16" s="205"/>
      <c r="E16" s="205"/>
      <c r="F16" s="205"/>
      <c r="G16" s="205"/>
      <c r="H16" s="205"/>
      <c r="I16" s="205"/>
      <c r="J16" s="205"/>
      <c r="K16" s="205"/>
      <c r="L16" s="59"/>
    </row>
    <row r="17" spans="1:11" s="51" customFormat="1" ht="18" customHeight="1" x14ac:dyDescent="0.15">
      <c r="A17" s="205"/>
      <c r="B17" s="205"/>
      <c r="C17" s="205"/>
      <c r="D17" s="205"/>
      <c r="E17" s="205"/>
      <c r="F17" s="205"/>
      <c r="G17" s="205"/>
      <c r="H17" s="205"/>
      <c r="I17" s="205"/>
      <c r="J17" s="205"/>
      <c r="K17" s="205"/>
    </row>
    <row r="18" spans="1:11" s="51" customFormat="1" ht="18" customHeight="1" x14ac:dyDescent="0.15"/>
    <row r="19" spans="1:11" s="51" customFormat="1" ht="18" customHeight="1" x14ac:dyDescent="0.15">
      <c r="A19" s="140" t="s">
        <v>9</v>
      </c>
      <c r="B19" s="140"/>
      <c r="C19" s="140"/>
      <c r="D19" s="140"/>
      <c r="E19" s="140"/>
      <c r="F19" s="140"/>
      <c r="G19" s="140"/>
      <c r="H19" s="140"/>
      <c r="I19" s="140"/>
      <c r="J19" s="140"/>
      <c r="K19" s="140"/>
    </row>
    <row r="20" spans="1:11" s="51" customFormat="1" ht="18" customHeight="1" x14ac:dyDescent="0.15"/>
    <row r="21" spans="1:11" s="51" customFormat="1" ht="18" customHeight="1" x14ac:dyDescent="0.15">
      <c r="A21" s="150" t="s">
        <v>6</v>
      </c>
      <c r="B21" s="150"/>
      <c r="C21" s="53"/>
    </row>
    <row r="22" spans="1:11" s="51" customFormat="1" ht="18" customHeight="1" x14ac:dyDescent="0.15">
      <c r="A22" s="159" t="s">
        <v>3</v>
      </c>
      <c r="B22" s="206"/>
      <c r="C22" s="207"/>
      <c r="D22" s="161" t="s">
        <v>12</v>
      </c>
      <c r="E22" s="172"/>
      <c r="F22" s="173"/>
      <c r="G22" s="171" t="s">
        <v>28</v>
      </c>
      <c r="H22" s="171"/>
      <c r="I22" s="174" t="s">
        <v>33</v>
      </c>
      <c r="J22" s="174"/>
      <c r="K22" s="152" t="s">
        <v>178</v>
      </c>
    </row>
    <row r="23" spans="1:11" s="51" customFormat="1" ht="18" customHeight="1" x14ac:dyDescent="0.15">
      <c r="A23" s="178"/>
      <c r="B23" s="208"/>
      <c r="C23" s="209"/>
      <c r="D23" s="159" t="s">
        <v>14</v>
      </c>
      <c r="E23" s="161" t="s">
        <v>16</v>
      </c>
      <c r="F23" s="184"/>
      <c r="G23" s="152" t="s">
        <v>4</v>
      </c>
      <c r="H23" s="152" t="s">
        <v>5</v>
      </c>
      <c r="I23" s="152" t="s">
        <v>4</v>
      </c>
      <c r="J23" s="152" t="s">
        <v>5</v>
      </c>
      <c r="K23" s="153"/>
    </row>
    <row r="24" spans="1:11" s="51" customFormat="1" ht="18" customHeight="1" x14ac:dyDescent="0.15">
      <c r="A24" s="181"/>
      <c r="B24" s="210"/>
      <c r="C24" s="211"/>
      <c r="D24" s="200"/>
      <c r="E24" s="61" t="s">
        <v>64</v>
      </c>
      <c r="F24" s="61" t="s">
        <v>13</v>
      </c>
      <c r="G24" s="154"/>
      <c r="H24" s="154"/>
      <c r="I24" s="154"/>
      <c r="J24" s="154"/>
      <c r="K24" s="154"/>
    </row>
    <row r="25" spans="1:11" s="51" customFormat="1" ht="18" customHeight="1" x14ac:dyDescent="0.15">
      <c r="A25" s="163">
        <f>+'３貸付者からの協議書'!A24</f>
        <v>0</v>
      </c>
      <c r="B25" s="164"/>
      <c r="C25" s="62">
        <f>+'３貸付者からの協議書'!C24</f>
        <v>0</v>
      </c>
      <c r="D25" s="63">
        <f>+'３貸付者からの協議書'!D24</f>
        <v>0</v>
      </c>
      <c r="E25" s="63">
        <f>+'３貸付者からの協議書'!E24</f>
        <v>0</v>
      </c>
      <c r="F25" s="63">
        <f>+'３貸付者からの協議書'!F24</f>
        <v>0</v>
      </c>
      <c r="G25" s="63">
        <f>+'３貸付者からの協議書'!G24</f>
        <v>0</v>
      </c>
      <c r="H25" s="63">
        <f>+'３貸付者からの協議書'!H24</f>
        <v>0</v>
      </c>
      <c r="I25" s="63">
        <f>+'３貸付者からの協議書'!I24</f>
        <v>0</v>
      </c>
      <c r="J25" s="63">
        <f>+'３貸付者からの協議書'!J24</f>
        <v>0</v>
      </c>
      <c r="K25" s="64">
        <f>+'３貸付者からの協議書'!K24</f>
        <v>0</v>
      </c>
    </row>
    <row r="26" spans="1:11" s="51" customFormat="1" ht="18" customHeight="1" x14ac:dyDescent="0.15">
      <c r="A26" s="163">
        <f>+'３貸付者からの協議書'!A25</f>
        <v>0</v>
      </c>
      <c r="B26" s="164"/>
      <c r="C26" s="62">
        <f>+'３貸付者からの協議書'!C25</f>
        <v>0</v>
      </c>
      <c r="D26" s="63">
        <f>+'３貸付者からの協議書'!D25</f>
        <v>0</v>
      </c>
      <c r="E26" s="63">
        <f>+'３貸付者からの協議書'!E25</f>
        <v>0</v>
      </c>
      <c r="F26" s="63">
        <f>+'３貸付者からの協議書'!F25</f>
        <v>0</v>
      </c>
      <c r="G26" s="63">
        <f>+'３貸付者からの協議書'!G25</f>
        <v>0</v>
      </c>
      <c r="H26" s="63">
        <f>+'３貸付者からの協議書'!H25</f>
        <v>0</v>
      </c>
      <c r="I26" s="63">
        <f>+'３貸付者からの協議書'!I25</f>
        <v>0</v>
      </c>
      <c r="J26" s="63">
        <f>+'３貸付者からの協議書'!J25</f>
        <v>0</v>
      </c>
      <c r="K26" s="64">
        <f>+'３貸付者からの協議書'!K25</f>
        <v>0</v>
      </c>
    </row>
    <row r="27" spans="1:11" s="51" customFormat="1" ht="18" customHeight="1" x14ac:dyDescent="0.15">
      <c r="A27" s="163">
        <f>+'３貸付者からの協議書'!A26</f>
        <v>0</v>
      </c>
      <c r="B27" s="164"/>
      <c r="C27" s="62">
        <f>+'３貸付者からの協議書'!C26</f>
        <v>0</v>
      </c>
      <c r="D27" s="63">
        <f>+'３貸付者からの協議書'!D26</f>
        <v>0</v>
      </c>
      <c r="E27" s="63">
        <f>+'３貸付者からの協議書'!E26</f>
        <v>0</v>
      </c>
      <c r="F27" s="63">
        <f>+'３貸付者からの協議書'!F26</f>
        <v>0</v>
      </c>
      <c r="G27" s="63">
        <f>+'３貸付者からの協議書'!G26</f>
        <v>0</v>
      </c>
      <c r="H27" s="63">
        <f>+'３貸付者からの協議書'!H26</f>
        <v>0</v>
      </c>
      <c r="I27" s="63">
        <f>+'３貸付者からの協議書'!I26</f>
        <v>0</v>
      </c>
      <c r="J27" s="63">
        <f>+'３貸付者からの協議書'!J26</f>
        <v>0</v>
      </c>
      <c r="K27" s="64">
        <f>+'３貸付者からの協議書'!K26</f>
        <v>0</v>
      </c>
    </row>
    <row r="28" spans="1:11" s="51" customFormat="1" ht="18" customHeight="1" x14ac:dyDescent="0.15">
      <c r="A28" s="163">
        <f>+'３貸付者からの協議書'!A27</f>
        <v>0</v>
      </c>
      <c r="B28" s="164"/>
      <c r="C28" s="62">
        <f>+'３貸付者からの協議書'!C27</f>
        <v>0</v>
      </c>
      <c r="D28" s="63">
        <f>+'３貸付者からの協議書'!D27</f>
        <v>0</v>
      </c>
      <c r="E28" s="63">
        <f>+'３貸付者からの協議書'!E27</f>
        <v>0</v>
      </c>
      <c r="F28" s="63">
        <f>+'３貸付者からの協議書'!F27</f>
        <v>0</v>
      </c>
      <c r="G28" s="63">
        <f>+'３貸付者からの協議書'!G27</f>
        <v>0</v>
      </c>
      <c r="H28" s="63">
        <f>+'３貸付者からの協議書'!H27</f>
        <v>0</v>
      </c>
      <c r="I28" s="63">
        <f>+'３貸付者からの協議書'!I27</f>
        <v>0</v>
      </c>
      <c r="J28" s="63">
        <f>+'３貸付者からの協議書'!J27</f>
        <v>0</v>
      </c>
      <c r="K28" s="64">
        <f>+'３貸付者からの協議書'!K27</f>
        <v>0</v>
      </c>
    </row>
    <row r="29" spans="1:11" s="51" customFormat="1" ht="18" customHeight="1" x14ac:dyDescent="0.15">
      <c r="A29" s="163">
        <f>+'３貸付者からの協議書'!A28</f>
        <v>0</v>
      </c>
      <c r="B29" s="164"/>
      <c r="C29" s="62">
        <f>+'３貸付者からの協議書'!C28</f>
        <v>0</v>
      </c>
      <c r="D29" s="63">
        <f>+'３貸付者からの協議書'!D28</f>
        <v>0</v>
      </c>
      <c r="E29" s="63">
        <f>+'３貸付者からの協議書'!E28</f>
        <v>0</v>
      </c>
      <c r="F29" s="63">
        <f>+'３貸付者からの協議書'!F28</f>
        <v>0</v>
      </c>
      <c r="G29" s="63">
        <f>+'３貸付者からの協議書'!G28</f>
        <v>0</v>
      </c>
      <c r="H29" s="63">
        <f>+'３貸付者からの協議書'!H28</f>
        <v>0</v>
      </c>
      <c r="I29" s="63">
        <f>+'３貸付者からの協議書'!I28</f>
        <v>0</v>
      </c>
      <c r="J29" s="63">
        <f>+'３貸付者からの協議書'!J28</f>
        <v>0</v>
      </c>
      <c r="K29" s="64">
        <f>+'３貸付者からの協議書'!K28</f>
        <v>0</v>
      </c>
    </row>
    <row r="30" spans="1:11" s="51" customFormat="1" ht="18" customHeight="1" x14ac:dyDescent="0.15">
      <c r="A30" s="163">
        <f>+'３貸付者からの協議書'!A29</f>
        <v>0</v>
      </c>
      <c r="B30" s="164"/>
      <c r="C30" s="62">
        <f>+'３貸付者からの協議書'!C29</f>
        <v>0</v>
      </c>
      <c r="D30" s="63">
        <f>+'３貸付者からの協議書'!D29</f>
        <v>0</v>
      </c>
      <c r="E30" s="63">
        <f>+'３貸付者からの協議書'!E29</f>
        <v>0</v>
      </c>
      <c r="F30" s="63">
        <f>+'３貸付者からの協議書'!F29</f>
        <v>0</v>
      </c>
      <c r="G30" s="63">
        <f>+'３貸付者からの協議書'!G29</f>
        <v>0</v>
      </c>
      <c r="H30" s="63">
        <f>+'３貸付者からの協議書'!H29</f>
        <v>0</v>
      </c>
      <c r="I30" s="63">
        <f>+'３貸付者からの協議書'!I29</f>
        <v>0</v>
      </c>
      <c r="J30" s="63">
        <f>+'３貸付者からの協議書'!J29</f>
        <v>0</v>
      </c>
      <c r="K30" s="64">
        <f>+'３貸付者からの協議書'!K29</f>
        <v>0</v>
      </c>
    </row>
    <row r="31" spans="1:11" s="51" customFormat="1" ht="18" customHeight="1" x14ac:dyDescent="0.15">
      <c r="A31" s="163">
        <f>+'３貸付者からの協議書'!A30</f>
        <v>0</v>
      </c>
      <c r="B31" s="164"/>
      <c r="C31" s="62">
        <f>+'３貸付者からの協議書'!C30</f>
        <v>0</v>
      </c>
      <c r="D31" s="63">
        <f>+'３貸付者からの協議書'!D30</f>
        <v>0</v>
      </c>
      <c r="E31" s="63">
        <f>+'３貸付者からの協議書'!E30</f>
        <v>0</v>
      </c>
      <c r="F31" s="63">
        <f>+'３貸付者からの協議書'!F30</f>
        <v>0</v>
      </c>
      <c r="G31" s="63">
        <f>+'３貸付者からの協議書'!G30</f>
        <v>0</v>
      </c>
      <c r="H31" s="63">
        <f>+'３貸付者からの協議書'!H30</f>
        <v>0</v>
      </c>
      <c r="I31" s="63">
        <f>+'３貸付者からの協議書'!I30</f>
        <v>0</v>
      </c>
      <c r="J31" s="63">
        <f>+'３貸付者からの協議書'!J30</f>
        <v>0</v>
      </c>
      <c r="K31" s="64">
        <f>+'３貸付者からの協議書'!K30</f>
        <v>0</v>
      </c>
    </row>
    <row r="32" spans="1:11" s="51" customFormat="1" ht="18" customHeight="1" x14ac:dyDescent="0.15">
      <c r="A32" s="163">
        <f>+'３貸付者からの協議書'!A31</f>
        <v>0</v>
      </c>
      <c r="B32" s="164"/>
      <c r="C32" s="62">
        <f>+'３貸付者からの協議書'!C31</f>
        <v>0</v>
      </c>
      <c r="D32" s="63">
        <f>+'３貸付者からの協議書'!D31</f>
        <v>0</v>
      </c>
      <c r="E32" s="63">
        <f>+'３貸付者からの協議書'!E31</f>
        <v>0</v>
      </c>
      <c r="F32" s="63">
        <f>+'３貸付者からの協議書'!F31</f>
        <v>0</v>
      </c>
      <c r="G32" s="63">
        <f>+'３貸付者からの協議書'!G31</f>
        <v>0</v>
      </c>
      <c r="H32" s="63">
        <f>+'３貸付者からの協議書'!H31</f>
        <v>0</v>
      </c>
      <c r="I32" s="63">
        <f>+'３貸付者からの協議書'!I31</f>
        <v>0</v>
      </c>
      <c r="J32" s="63">
        <f>+'３貸付者からの協議書'!J31</f>
        <v>0</v>
      </c>
      <c r="K32" s="64">
        <f>+'３貸付者からの協議書'!K31</f>
        <v>0</v>
      </c>
    </row>
    <row r="33" spans="1:11" s="51" customFormat="1" ht="18" customHeight="1" x14ac:dyDescent="0.15">
      <c r="A33" s="163">
        <f>+'３貸付者からの協議書'!A32</f>
        <v>0</v>
      </c>
      <c r="B33" s="164"/>
      <c r="C33" s="62">
        <f>+'３貸付者からの協議書'!C32</f>
        <v>0</v>
      </c>
      <c r="D33" s="63">
        <f>+'３貸付者からの協議書'!D32</f>
        <v>0</v>
      </c>
      <c r="E33" s="63">
        <f>+'３貸付者からの協議書'!E32</f>
        <v>0</v>
      </c>
      <c r="F33" s="63">
        <f>+'３貸付者からの協議書'!F32</f>
        <v>0</v>
      </c>
      <c r="G33" s="63">
        <f>+'３貸付者からの協議書'!G32</f>
        <v>0</v>
      </c>
      <c r="H33" s="63">
        <f>+'３貸付者からの協議書'!H32</f>
        <v>0</v>
      </c>
      <c r="I33" s="63">
        <f>+'３貸付者からの協議書'!I32</f>
        <v>0</v>
      </c>
      <c r="J33" s="63">
        <f>+'３貸付者からの協議書'!J32</f>
        <v>0</v>
      </c>
      <c r="K33" s="64">
        <f>+'３貸付者からの協議書'!K32</f>
        <v>0</v>
      </c>
    </row>
    <row r="34" spans="1:11" s="51" customFormat="1" ht="18" customHeight="1" x14ac:dyDescent="0.15">
      <c r="A34" s="163">
        <f>+'３貸付者からの協議書'!A33</f>
        <v>0</v>
      </c>
      <c r="B34" s="164"/>
      <c r="C34" s="62">
        <f>+'３貸付者からの協議書'!C33</f>
        <v>0</v>
      </c>
      <c r="D34" s="63">
        <f>+'３貸付者からの協議書'!D33</f>
        <v>0</v>
      </c>
      <c r="E34" s="63">
        <f>+'３貸付者からの協議書'!E33</f>
        <v>0</v>
      </c>
      <c r="F34" s="63">
        <f>+'３貸付者からの協議書'!F33</f>
        <v>0</v>
      </c>
      <c r="G34" s="63">
        <f>+'３貸付者からの協議書'!G33</f>
        <v>0</v>
      </c>
      <c r="H34" s="63">
        <f>+'３貸付者からの協議書'!H33</f>
        <v>0</v>
      </c>
      <c r="I34" s="63">
        <f>+'３貸付者からの協議書'!I33</f>
        <v>0</v>
      </c>
      <c r="J34" s="63">
        <f>+'３貸付者からの協議書'!J33</f>
        <v>0</v>
      </c>
      <c r="K34" s="64">
        <f>+'３貸付者からの協議書'!K33</f>
        <v>0</v>
      </c>
    </row>
    <row r="35" spans="1:11" s="51" customFormat="1" ht="18" customHeight="1" x14ac:dyDescent="0.15">
      <c r="A35" s="161" t="str">
        <f>"合計　"&amp;COUNTIF(C25:C34,"*")+COUNTIF(C25:C34,"&gt;=1")&amp;"筆"</f>
        <v>合計　0筆</v>
      </c>
      <c r="B35" s="172">
        <f>COUNTIF(B30:C34,"*")+COUNTIF(B30:C34,"&gt;=1")</f>
        <v>0</v>
      </c>
      <c r="C35" s="184">
        <f>COUNTIF(C30:D34,"*")+COUNTIF(C30:D34,"&gt;=1")</f>
        <v>0</v>
      </c>
      <c r="D35" s="65">
        <f t="shared" ref="D35:J35" si="0">SUM(D25:D34)</f>
        <v>0</v>
      </c>
      <c r="E35" s="65">
        <f t="shared" si="0"/>
        <v>0</v>
      </c>
      <c r="F35" s="65">
        <f t="shared" si="0"/>
        <v>0</v>
      </c>
      <c r="G35" s="65"/>
      <c r="H35" s="65"/>
      <c r="I35" s="65">
        <f t="shared" si="0"/>
        <v>0</v>
      </c>
      <c r="J35" s="65">
        <f t="shared" si="0"/>
        <v>0</v>
      </c>
      <c r="K35" s="66"/>
    </row>
    <row r="36" spans="1:11" s="51" customFormat="1" ht="18" customHeight="1" x14ac:dyDescent="0.15">
      <c r="A36" s="71" t="s">
        <v>21</v>
      </c>
      <c r="B36" s="67"/>
      <c r="C36" s="67"/>
      <c r="D36" s="68"/>
      <c r="E36" s="68"/>
      <c r="F36" s="68"/>
      <c r="G36" s="69"/>
      <c r="H36" s="69"/>
      <c r="I36" s="68"/>
      <c r="J36" s="68"/>
    </row>
    <row r="37" spans="1:11" s="51" customFormat="1" ht="18" customHeight="1" x14ac:dyDescent="0.15">
      <c r="A37" s="53"/>
      <c r="B37" s="53"/>
      <c r="C37" s="53"/>
    </row>
    <row r="38" spans="1:11" s="51" customFormat="1" ht="18" customHeight="1" x14ac:dyDescent="0.15">
      <c r="A38" s="51" t="s">
        <v>8</v>
      </c>
    </row>
    <row r="39" spans="1:11" s="51" customFormat="1" ht="18" customHeight="1" x14ac:dyDescent="0.15">
      <c r="A39" s="56"/>
      <c r="B39" s="185"/>
      <c r="C39" s="185"/>
      <c r="D39" s="192"/>
      <c r="E39" s="192"/>
      <c r="F39" s="192"/>
      <c r="G39" s="192"/>
      <c r="H39" s="192"/>
      <c r="I39" s="192"/>
      <c r="J39" s="192"/>
      <c r="K39" s="192"/>
    </row>
    <row r="40" spans="1:11" s="51" customFormat="1" ht="18" customHeight="1" x14ac:dyDescent="0.15">
      <c r="B40" s="192"/>
      <c r="C40" s="192"/>
      <c r="D40" s="192"/>
      <c r="E40" s="192"/>
      <c r="F40" s="192"/>
      <c r="G40" s="192"/>
      <c r="H40" s="192"/>
      <c r="I40" s="192"/>
      <c r="J40" s="192"/>
      <c r="K40" s="192"/>
    </row>
    <row r="41" spans="1:11" s="51" customFormat="1" ht="18" customHeight="1" x14ac:dyDescent="0.15"/>
    <row r="42" spans="1:11" s="51" customFormat="1" ht="18" customHeight="1" x14ac:dyDescent="0.15">
      <c r="A42" s="51" t="s">
        <v>27</v>
      </c>
    </row>
    <row r="43" spans="1:11" s="51" customFormat="1" ht="18" customHeight="1" x14ac:dyDescent="0.15">
      <c r="B43" s="51" t="s">
        <v>43</v>
      </c>
      <c r="E43" s="51" t="s">
        <v>71</v>
      </c>
    </row>
    <row r="44" spans="1:11" ht="18" customHeight="1" x14ac:dyDescent="0.15"/>
    <row r="45" spans="1:11" ht="18" customHeight="1" x14ac:dyDescent="0.15"/>
    <row r="46" spans="1:11" ht="18" customHeight="1" x14ac:dyDescent="0.15"/>
    <row r="47" spans="1:11" ht="18" customHeight="1" x14ac:dyDescent="0.15"/>
    <row r="48" spans="1:11" ht="18" customHeight="1" x14ac:dyDescent="0.15"/>
    <row r="49" s="52" customFormat="1" ht="18" customHeight="1" x14ac:dyDescent="0.15"/>
    <row r="50" s="52" customFormat="1" ht="18" customHeight="1" x14ac:dyDescent="0.15"/>
    <row r="51" s="52" customFormat="1" ht="18" customHeight="1" x14ac:dyDescent="0.15"/>
  </sheetData>
  <mergeCells count="31">
    <mergeCell ref="A21:B21"/>
    <mergeCell ref="A22:C24"/>
    <mergeCell ref="I22:J22"/>
    <mergeCell ref="D22:F22"/>
    <mergeCell ref="G22:H22"/>
    <mergeCell ref="E23:F23"/>
    <mergeCell ref="J23:J24"/>
    <mergeCell ref="H23:H24"/>
    <mergeCell ref="I23:I24"/>
    <mergeCell ref="I1:K1"/>
    <mergeCell ref="A19:K19"/>
    <mergeCell ref="H9:K9"/>
    <mergeCell ref="A13:K13"/>
    <mergeCell ref="J10:K10"/>
    <mergeCell ref="H2:K2"/>
    <mergeCell ref="A16:K17"/>
    <mergeCell ref="B39:K40"/>
    <mergeCell ref="A28:B28"/>
    <mergeCell ref="A25:B25"/>
    <mergeCell ref="G23:G24"/>
    <mergeCell ref="A31:B31"/>
    <mergeCell ref="A32:B32"/>
    <mergeCell ref="A30:B30"/>
    <mergeCell ref="A27:B27"/>
    <mergeCell ref="A26:B26"/>
    <mergeCell ref="A33:B33"/>
    <mergeCell ref="A34:B34"/>
    <mergeCell ref="A35:C35"/>
    <mergeCell ref="A29:B29"/>
    <mergeCell ref="D23:D24"/>
    <mergeCell ref="K22:K24"/>
  </mergeCells>
  <phoneticPr fontId="1"/>
  <printOptions horizontalCentered="1"/>
  <pageMargins left="0.78740157480314965" right="0.31496062992125984" top="0.74803149606299213" bottom="0.74803149606299213" header="0.31496062992125984" footer="0.31496062992125984"/>
  <pageSetup paperSize="9" scale="83" orientation="portrait" r:id="rId1"/>
  <ignoredErrors>
    <ignoredError sqref="I1 H2"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E0619-DFEA-4223-A07F-622F892FFF1D}">
  <sheetPr>
    <pageSetUpPr fitToPage="1"/>
  </sheetPr>
  <dimension ref="A1:K42"/>
  <sheetViews>
    <sheetView showZeros="0" view="pageBreakPreview" zoomScaleNormal="100" zoomScaleSheetLayoutView="100" workbookViewId="0">
      <selection activeCell="A12" sqref="A12:K12"/>
    </sheetView>
  </sheetViews>
  <sheetFormatPr defaultRowHeight="18" customHeight="1" x14ac:dyDescent="0.15"/>
  <cols>
    <col min="1" max="1" width="3.625" style="52" customWidth="1"/>
    <col min="2" max="2" width="11.625" style="52" customWidth="1"/>
    <col min="3" max="3" width="6.625" style="52" customWidth="1"/>
    <col min="4" max="10" width="11.125" style="52" customWidth="1"/>
    <col min="11" max="11" width="12.625" style="52" customWidth="1"/>
    <col min="12" max="16384" width="9" style="52"/>
  </cols>
  <sheetData>
    <row r="1" spans="1:11" s="51" customFormat="1" ht="18" customHeight="1" x14ac:dyDescent="0.15">
      <c r="A1" s="53"/>
      <c r="B1" s="53"/>
      <c r="C1" s="53"/>
      <c r="I1" s="201" t="str">
        <f>+'5業務委託先通知'!I1</f>
        <v>７農公第　　　　号</v>
      </c>
      <c r="J1" s="201"/>
      <c r="K1" s="201"/>
    </row>
    <row r="2" spans="1:11" s="51" customFormat="1" ht="18" customHeight="1" x14ac:dyDescent="0.15">
      <c r="A2" s="53"/>
      <c r="B2" s="53"/>
      <c r="C2" s="53"/>
      <c r="H2" s="201" t="str">
        <f>+'5業務委託先通知'!G2</f>
        <v>令和７年（2025年）　　月　　日</v>
      </c>
      <c r="I2" s="212"/>
      <c r="J2" s="212"/>
      <c r="K2" s="212"/>
    </row>
    <row r="3" spans="1:11" s="51" customFormat="1" ht="18" customHeight="1" x14ac:dyDescent="0.15"/>
    <row r="4" spans="1:11" s="51" customFormat="1" ht="18" customHeight="1" x14ac:dyDescent="0.15">
      <c r="A4" s="55"/>
      <c r="E4" s="55"/>
      <c r="F4" s="55"/>
    </row>
    <row r="5" spans="1:11" s="51" customFormat="1" ht="18" customHeight="1" x14ac:dyDescent="0.15">
      <c r="A5" s="56"/>
      <c r="B5" s="56" t="s">
        <v>67</v>
      </c>
      <c r="C5" s="56"/>
      <c r="D5" s="55"/>
      <c r="E5" s="55"/>
      <c r="F5" s="55"/>
    </row>
    <row r="6" spans="1:11" s="51" customFormat="1" ht="18" customHeight="1" x14ac:dyDescent="0.15">
      <c r="A6" s="55"/>
      <c r="B6" s="54"/>
      <c r="C6" s="54"/>
      <c r="D6" s="55"/>
      <c r="E6" s="55"/>
      <c r="F6" s="55"/>
    </row>
    <row r="7" spans="1:11" s="51" customFormat="1" ht="18" customHeight="1" x14ac:dyDescent="0.15">
      <c r="A7" s="55"/>
      <c r="B7" s="54"/>
      <c r="C7" s="54"/>
      <c r="D7" s="55"/>
      <c r="E7" s="55"/>
      <c r="F7" s="55"/>
    </row>
    <row r="8" spans="1:11" s="51" customFormat="1" ht="18" customHeight="1" x14ac:dyDescent="0.15">
      <c r="H8" s="140" t="s">
        <v>2</v>
      </c>
      <c r="I8" s="213"/>
      <c r="J8" s="213"/>
      <c r="K8" s="213"/>
    </row>
    <row r="9" spans="1:11" s="51" customFormat="1" ht="18" customHeight="1" x14ac:dyDescent="0.15">
      <c r="H9" s="54"/>
      <c r="I9" s="55" t="s">
        <v>80</v>
      </c>
      <c r="J9" s="140" t="s">
        <v>186</v>
      </c>
      <c r="K9" s="140"/>
    </row>
    <row r="10" spans="1:11" s="51" customFormat="1" ht="18" customHeight="1" x14ac:dyDescent="0.15">
      <c r="G10" s="54"/>
      <c r="H10" s="54"/>
      <c r="J10" s="56" t="s">
        <v>70</v>
      </c>
    </row>
    <row r="11" spans="1:11" s="51" customFormat="1" ht="18" customHeight="1" x14ac:dyDescent="0.15">
      <c r="G11" s="54"/>
      <c r="H11" s="54"/>
      <c r="I11" s="54"/>
    </row>
    <row r="12" spans="1:11" s="51" customFormat="1" ht="18" customHeight="1" x14ac:dyDescent="0.15">
      <c r="A12" s="147" t="s">
        <v>39</v>
      </c>
      <c r="B12" s="147"/>
      <c r="C12" s="147"/>
      <c r="D12" s="147"/>
      <c r="E12" s="147"/>
      <c r="F12" s="147"/>
      <c r="G12" s="147"/>
      <c r="H12" s="147"/>
      <c r="I12" s="147"/>
      <c r="J12" s="147"/>
      <c r="K12" s="197"/>
    </row>
    <row r="13" spans="1:11" s="51" customFormat="1" ht="18" customHeight="1" x14ac:dyDescent="0.15"/>
    <row r="14" spans="1:11" s="51" customFormat="1" ht="18" customHeight="1" x14ac:dyDescent="0.15"/>
    <row r="15" spans="1:11" s="51" customFormat="1" ht="18" customHeight="1" x14ac:dyDescent="0.15">
      <c r="A15" s="205" t="s">
        <v>41</v>
      </c>
      <c r="B15" s="205"/>
      <c r="C15" s="205"/>
      <c r="D15" s="205"/>
      <c r="E15" s="205"/>
      <c r="F15" s="205"/>
      <c r="G15" s="205"/>
      <c r="H15" s="205"/>
      <c r="I15" s="205"/>
      <c r="J15" s="205"/>
      <c r="K15" s="205"/>
    </row>
    <row r="16" spans="1:11" s="51" customFormat="1" ht="18" customHeight="1" x14ac:dyDescent="0.15">
      <c r="A16" s="205"/>
      <c r="B16" s="205"/>
      <c r="C16" s="205"/>
      <c r="D16" s="205"/>
      <c r="E16" s="205"/>
      <c r="F16" s="205"/>
      <c r="G16" s="205"/>
      <c r="H16" s="205"/>
      <c r="I16" s="205"/>
      <c r="J16" s="205"/>
      <c r="K16" s="205"/>
    </row>
    <row r="17" spans="1:11" s="51" customFormat="1" ht="18" customHeight="1" x14ac:dyDescent="0.15"/>
    <row r="18" spans="1:11" s="51" customFormat="1" ht="18" customHeight="1" x14ac:dyDescent="0.15">
      <c r="A18" s="140" t="s">
        <v>9</v>
      </c>
      <c r="B18" s="140"/>
      <c r="C18" s="140"/>
      <c r="D18" s="140"/>
      <c r="E18" s="140"/>
      <c r="F18" s="140"/>
      <c r="G18" s="140"/>
      <c r="H18" s="140"/>
      <c r="I18" s="140"/>
      <c r="J18" s="140"/>
      <c r="K18" s="140"/>
    </row>
    <row r="19" spans="1:11" s="51" customFormat="1" ht="18" customHeight="1" x14ac:dyDescent="0.15"/>
    <row r="20" spans="1:11" s="51" customFormat="1" ht="18" customHeight="1" x14ac:dyDescent="0.15">
      <c r="A20" s="150" t="s">
        <v>6</v>
      </c>
      <c r="B20" s="151"/>
      <c r="C20" s="60"/>
    </row>
    <row r="21" spans="1:11" s="51" customFormat="1" ht="18" customHeight="1" x14ac:dyDescent="0.15">
      <c r="A21" s="159" t="s">
        <v>3</v>
      </c>
      <c r="B21" s="176"/>
      <c r="C21" s="177"/>
      <c r="D21" s="161" t="s">
        <v>12</v>
      </c>
      <c r="E21" s="172"/>
      <c r="F21" s="173"/>
      <c r="G21" s="171" t="s">
        <v>28</v>
      </c>
      <c r="H21" s="171"/>
      <c r="I21" s="174" t="s">
        <v>33</v>
      </c>
      <c r="J21" s="174"/>
      <c r="K21" s="193" t="s">
        <v>179</v>
      </c>
    </row>
    <row r="22" spans="1:11" s="51" customFormat="1" ht="18" customHeight="1" x14ac:dyDescent="0.15">
      <c r="A22" s="178"/>
      <c r="B22" s="179"/>
      <c r="C22" s="180"/>
      <c r="D22" s="159" t="s">
        <v>14</v>
      </c>
      <c r="E22" s="161" t="s">
        <v>16</v>
      </c>
      <c r="F22" s="162"/>
      <c r="G22" s="152" t="s">
        <v>4</v>
      </c>
      <c r="H22" s="152" t="s">
        <v>5</v>
      </c>
      <c r="I22" s="152" t="s">
        <v>4</v>
      </c>
      <c r="J22" s="152" t="s">
        <v>5</v>
      </c>
      <c r="K22" s="194"/>
    </row>
    <row r="23" spans="1:11" s="51" customFormat="1" ht="18" customHeight="1" x14ac:dyDescent="0.15">
      <c r="A23" s="181"/>
      <c r="B23" s="182"/>
      <c r="C23" s="183"/>
      <c r="D23" s="160"/>
      <c r="E23" s="61" t="s">
        <v>64</v>
      </c>
      <c r="F23" s="61" t="s">
        <v>13</v>
      </c>
      <c r="G23" s="154"/>
      <c r="H23" s="154"/>
      <c r="I23" s="154"/>
      <c r="J23" s="154"/>
      <c r="K23" s="195"/>
    </row>
    <row r="24" spans="1:11" s="51" customFormat="1" ht="18" customHeight="1" x14ac:dyDescent="0.15">
      <c r="A24" s="163">
        <f>+'４借受者からの協議書'!A24</f>
        <v>0</v>
      </c>
      <c r="B24" s="164"/>
      <c r="C24" s="62">
        <f>+'４借受者からの協議書'!C24</f>
        <v>0</v>
      </c>
      <c r="D24" s="63">
        <f>+'４借受者からの協議書'!D24</f>
        <v>0</v>
      </c>
      <c r="E24" s="63">
        <f>+'４借受者からの協議書'!E24</f>
        <v>0</v>
      </c>
      <c r="F24" s="63">
        <f>+'４借受者からの協議書'!F24</f>
        <v>0</v>
      </c>
      <c r="G24" s="63">
        <f>+'４借受者からの協議書'!G24</f>
        <v>0</v>
      </c>
      <c r="H24" s="63">
        <f>+'４借受者からの協議書'!H24</f>
        <v>0</v>
      </c>
      <c r="I24" s="63">
        <f>+'４借受者からの協議書'!I24</f>
        <v>0</v>
      </c>
      <c r="J24" s="63">
        <f>+'４借受者からの協議書'!J24</f>
        <v>0</v>
      </c>
      <c r="K24" s="64">
        <f>+'４借受者からの協議書'!K24</f>
        <v>0</v>
      </c>
    </row>
    <row r="25" spans="1:11" s="51" customFormat="1" ht="18" customHeight="1" x14ac:dyDescent="0.15">
      <c r="A25" s="163">
        <f>+'４借受者からの協議書'!A25</f>
        <v>0</v>
      </c>
      <c r="B25" s="164"/>
      <c r="C25" s="62">
        <f>+'４借受者からの協議書'!C25</f>
        <v>0</v>
      </c>
      <c r="D25" s="63">
        <f>+'４借受者からの協議書'!D25</f>
        <v>0</v>
      </c>
      <c r="E25" s="63">
        <f>+'４借受者からの協議書'!E25</f>
        <v>0</v>
      </c>
      <c r="F25" s="63">
        <f>+'４借受者からの協議書'!F25</f>
        <v>0</v>
      </c>
      <c r="G25" s="63">
        <f>+'４借受者からの協議書'!G25</f>
        <v>0</v>
      </c>
      <c r="H25" s="63">
        <f>+'４借受者からの協議書'!H25</f>
        <v>0</v>
      </c>
      <c r="I25" s="63">
        <f>+'４借受者からの協議書'!I25</f>
        <v>0</v>
      </c>
      <c r="J25" s="63">
        <f>+'４借受者からの協議書'!J25</f>
        <v>0</v>
      </c>
      <c r="K25" s="64">
        <f>+'４借受者からの協議書'!K25</f>
        <v>0</v>
      </c>
    </row>
    <row r="26" spans="1:11" s="51" customFormat="1" ht="18" customHeight="1" x14ac:dyDescent="0.15">
      <c r="A26" s="163">
        <f>+'４借受者からの協議書'!A26</f>
        <v>0</v>
      </c>
      <c r="B26" s="164"/>
      <c r="C26" s="62">
        <f>+'４借受者からの協議書'!C26</f>
        <v>0</v>
      </c>
      <c r="D26" s="63">
        <f>+'４借受者からの協議書'!D26</f>
        <v>0</v>
      </c>
      <c r="E26" s="63">
        <f>+'４借受者からの協議書'!E26</f>
        <v>0</v>
      </c>
      <c r="F26" s="63">
        <f>+'４借受者からの協議書'!F26</f>
        <v>0</v>
      </c>
      <c r="G26" s="63">
        <f>+'４借受者からの協議書'!G26</f>
        <v>0</v>
      </c>
      <c r="H26" s="63">
        <f>+'４借受者からの協議書'!H26</f>
        <v>0</v>
      </c>
      <c r="I26" s="63">
        <f>+'４借受者からの協議書'!I26</f>
        <v>0</v>
      </c>
      <c r="J26" s="63">
        <f>+'４借受者からの協議書'!J26</f>
        <v>0</v>
      </c>
      <c r="K26" s="64">
        <f>+'４借受者からの協議書'!K26</f>
        <v>0</v>
      </c>
    </row>
    <row r="27" spans="1:11" s="51" customFormat="1" ht="18" customHeight="1" x14ac:dyDescent="0.15">
      <c r="A27" s="163">
        <f>+'４借受者からの協議書'!A27</f>
        <v>0</v>
      </c>
      <c r="B27" s="164"/>
      <c r="C27" s="62">
        <f>+'４借受者からの協議書'!C27</f>
        <v>0</v>
      </c>
      <c r="D27" s="63">
        <f>+'４借受者からの協議書'!D27</f>
        <v>0</v>
      </c>
      <c r="E27" s="63">
        <f>+'４借受者からの協議書'!E27</f>
        <v>0</v>
      </c>
      <c r="F27" s="63">
        <f>+'４借受者からの協議書'!F27</f>
        <v>0</v>
      </c>
      <c r="G27" s="63">
        <f>+'４借受者からの協議書'!G27</f>
        <v>0</v>
      </c>
      <c r="H27" s="63">
        <f>+'４借受者からの協議書'!H27</f>
        <v>0</v>
      </c>
      <c r="I27" s="63">
        <f>+'４借受者からの協議書'!I27</f>
        <v>0</v>
      </c>
      <c r="J27" s="63">
        <f>+'４借受者からの協議書'!J27</f>
        <v>0</v>
      </c>
      <c r="K27" s="64">
        <f>+'４借受者からの協議書'!K27</f>
        <v>0</v>
      </c>
    </row>
    <row r="28" spans="1:11" s="51" customFormat="1" ht="18" customHeight="1" x14ac:dyDescent="0.15">
      <c r="A28" s="163">
        <f>+'４借受者からの協議書'!A28</f>
        <v>0</v>
      </c>
      <c r="B28" s="164"/>
      <c r="C28" s="62">
        <f>+'４借受者からの協議書'!C28</f>
        <v>0</v>
      </c>
      <c r="D28" s="63">
        <f>+'４借受者からの協議書'!D28</f>
        <v>0</v>
      </c>
      <c r="E28" s="63">
        <f>+'４借受者からの協議書'!E28</f>
        <v>0</v>
      </c>
      <c r="F28" s="63">
        <f>+'４借受者からの協議書'!F28</f>
        <v>0</v>
      </c>
      <c r="G28" s="63">
        <f>+'４借受者からの協議書'!G28</f>
        <v>0</v>
      </c>
      <c r="H28" s="63">
        <f>+'４借受者からの協議書'!H28</f>
        <v>0</v>
      </c>
      <c r="I28" s="63">
        <f>+'４借受者からの協議書'!I28</f>
        <v>0</v>
      </c>
      <c r="J28" s="63">
        <f>+'４借受者からの協議書'!J28</f>
        <v>0</v>
      </c>
      <c r="K28" s="64">
        <f>+'４借受者からの協議書'!K28</f>
        <v>0</v>
      </c>
    </row>
    <row r="29" spans="1:11" s="51" customFormat="1" ht="18" customHeight="1" x14ac:dyDescent="0.15">
      <c r="A29" s="163">
        <f>+'４借受者からの協議書'!A29</f>
        <v>0</v>
      </c>
      <c r="B29" s="164"/>
      <c r="C29" s="62">
        <f>+'４借受者からの協議書'!C29</f>
        <v>0</v>
      </c>
      <c r="D29" s="63">
        <f>+'４借受者からの協議書'!D29</f>
        <v>0</v>
      </c>
      <c r="E29" s="63">
        <f>+'４借受者からの協議書'!E29</f>
        <v>0</v>
      </c>
      <c r="F29" s="63">
        <f>+'４借受者からの協議書'!F29</f>
        <v>0</v>
      </c>
      <c r="G29" s="63">
        <f>+'４借受者からの協議書'!G29</f>
        <v>0</v>
      </c>
      <c r="H29" s="63">
        <f>+'４借受者からの協議書'!H29</f>
        <v>0</v>
      </c>
      <c r="I29" s="63">
        <f>+'４借受者からの協議書'!I29</f>
        <v>0</v>
      </c>
      <c r="J29" s="63">
        <f>+'４借受者からの協議書'!J29</f>
        <v>0</v>
      </c>
      <c r="K29" s="64">
        <f>+'４借受者からの協議書'!K29</f>
        <v>0</v>
      </c>
    </row>
    <row r="30" spans="1:11" s="51" customFormat="1" ht="18" customHeight="1" x14ac:dyDescent="0.15">
      <c r="A30" s="163">
        <f>+'４借受者からの協議書'!A30</f>
        <v>0</v>
      </c>
      <c r="B30" s="164"/>
      <c r="C30" s="62">
        <f>+'４借受者からの協議書'!C30</f>
        <v>0</v>
      </c>
      <c r="D30" s="63">
        <f>+'４借受者からの協議書'!D30</f>
        <v>0</v>
      </c>
      <c r="E30" s="63">
        <f>+'４借受者からの協議書'!E30</f>
        <v>0</v>
      </c>
      <c r="F30" s="63">
        <f>+'４借受者からの協議書'!F30</f>
        <v>0</v>
      </c>
      <c r="G30" s="63">
        <f>+'４借受者からの協議書'!G30</f>
        <v>0</v>
      </c>
      <c r="H30" s="63">
        <f>+'４借受者からの協議書'!H30</f>
        <v>0</v>
      </c>
      <c r="I30" s="63">
        <f>+'４借受者からの協議書'!I30</f>
        <v>0</v>
      </c>
      <c r="J30" s="63">
        <f>+'４借受者からの協議書'!J30</f>
        <v>0</v>
      </c>
      <c r="K30" s="64">
        <f>+'４借受者からの協議書'!K30</f>
        <v>0</v>
      </c>
    </row>
    <row r="31" spans="1:11" s="51" customFormat="1" ht="18" customHeight="1" x14ac:dyDescent="0.15">
      <c r="A31" s="163">
        <f>+'４借受者からの協議書'!A31</f>
        <v>0</v>
      </c>
      <c r="B31" s="164"/>
      <c r="C31" s="62">
        <f>+'４借受者からの協議書'!C31</f>
        <v>0</v>
      </c>
      <c r="D31" s="63">
        <f>+'４借受者からの協議書'!D31</f>
        <v>0</v>
      </c>
      <c r="E31" s="63">
        <f>+'４借受者からの協議書'!E31</f>
        <v>0</v>
      </c>
      <c r="F31" s="63">
        <f>+'４借受者からの協議書'!F31</f>
        <v>0</v>
      </c>
      <c r="G31" s="63">
        <f>+'４借受者からの協議書'!G31</f>
        <v>0</v>
      </c>
      <c r="H31" s="63">
        <f>+'４借受者からの協議書'!H31</f>
        <v>0</v>
      </c>
      <c r="I31" s="63">
        <f>+'４借受者からの協議書'!I31</f>
        <v>0</v>
      </c>
      <c r="J31" s="63">
        <f>+'４借受者からの協議書'!J31</f>
        <v>0</v>
      </c>
      <c r="K31" s="64">
        <f>+'４借受者からの協議書'!K31</f>
        <v>0</v>
      </c>
    </row>
    <row r="32" spans="1:11" s="51" customFormat="1" ht="18" customHeight="1" x14ac:dyDescent="0.15">
      <c r="A32" s="163">
        <f>+'４借受者からの協議書'!A32</f>
        <v>0</v>
      </c>
      <c r="B32" s="164"/>
      <c r="C32" s="62">
        <f>+'４借受者からの協議書'!C32</f>
        <v>0</v>
      </c>
      <c r="D32" s="63">
        <f>+'４借受者からの協議書'!D32</f>
        <v>0</v>
      </c>
      <c r="E32" s="63">
        <f>+'４借受者からの協議書'!E32</f>
        <v>0</v>
      </c>
      <c r="F32" s="63">
        <f>+'４借受者からの協議書'!F32</f>
        <v>0</v>
      </c>
      <c r="G32" s="63">
        <f>+'４借受者からの協議書'!G32</f>
        <v>0</v>
      </c>
      <c r="H32" s="63">
        <f>+'４借受者からの協議書'!H32</f>
        <v>0</v>
      </c>
      <c r="I32" s="63">
        <f>+'４借受者からの協議書'!I32</f>
        <v>0</v>
      </c>
      <c r="J32" s="63">
        <f>+'４借受者からの協議書'!J32</f>
        <v>0</v>
      </c>
      <c r="K32" s="64">
        <f>+'４借受者からの協議書'!K32</f>
        <v>0</v>
      </c>
    </row>
    <row r="33" spans="1:11" s="51" customFormat="1" ht="18" customHeight="1" x14ac:dyDescent="0.15">
      <c r="A33" s="163">
        <f>+'４借受者からの協議書'!A33</f>
        <v>0</v>
      </c>
      <c r="B33" s="164"/>
      <c r="C33" s="62">
        <f>+'４借受者からの協議書'!C33</f>
        <v>0</v>
      </c>
      <c r="D33" s="63">
        <f>+'４借受者からの協議書'!D33</f>
        <v>0</v>
      </c>
      <c r="E33" s="63">
        <f>+'４借受者からの協議書'!E33</f>
        <v>0</v>
      </c>
      <c r="F33" s="63">
        <f>+'４借受者からの協議書'!F33</f>
        <v>0</v>
      </c>
      <c r="G33" s="63">
        <f>+'４借受者からの協議書'!G33</f>
        <v>0</v>
      </c>
      <c r="H33" s="63">
        <f>+'４借受者からの協議書'!H33</f>
        <v>0</v>
      </c>
      <c r="I33" s="63">
        <f>+'４借受者からの協議書'!I33</f>
        <v>0</v>
      </c>
      <c r="J33" s="63">
        <f>+'４借受者からの協議書'!J33</f>
        <v>0</v>
      </c>
      <c r="K33" s="64">
        <f>+'４借受者からの協議書'!K33</f>
        <v>0</v>
      </c>
    </row>
    <row r="34" spans="1:11" s="51" customFormat="1" ht="18" customHeight="1" x14ac:dyDescent="0.15">
      <c r="A34" s="161" t="str">
        <f>"合計　"&amp;COUNTIF(C24:C33,"*")+COUNTIF(C24:C33,"&gt;=1")&amp;"筆"</f>
        <v>合計　0筆</v>
      </c>
      <c r="B34" s="172">
        <f>COUNTIF(B29:C33,"*")+COUNTIF(B29:C33,"&gt;=1")</f>
        <v>0</v>
      </c>
      <c r="C34" s="184">
        <f>COUNTIF(C29:D33,"*")+COUNTIF(C29:D33,"&gt;=1")</f>
        <v>0</v>
      </c>
      <c r="D34" s="65">
        <f>SUM(D24:D33)</f>
        <v>0</v>
      </c>
      <c r="E34" s="65">
        <f t="shared" ref="E34:J34" si="0">SUM(E24:E33)</f>
        <v>0</v>
      </c>
      <c r="F34" s="65">
        <f t="shared" si="0"/>
        <v>0</v>
      </c>
      <c r="G34" s="65"/>
      <c r="H34" s="65"/>
      <c r="I34" s="65">
        <f t="shared" si="0"/>
        <v>0</v>
      </c>
      <c r="J34" s="65">
        <f t="shared" si="0"/>
        <v>0</v>
      </c>
      <c r="K34" s="66"/>
    </row>
    <row r="35" spans="1:11" s="51" customFormat="1" ht="18" customHeight="1" x14ac:dyDescent="0.15">
      <c r="A35" s="71" t="s">
        <v>21</v>
      </c>
      <c r="B35" s="67"/>
      <c r="C35" s="67"/>
      <c r="D35" s="68"/>
      <c r="E35" s="68"/>
      <c r="F35" s="68"/>
      <c r="G35" s="69"/>
      <c r="H35" s="69"/>
      <c r="I35" s="68"/>
      <c r="J35" s="68"/>
    </row>
    <row r="36" spans="1:11" s="51" customFormat="1" ht="18" customHeight="1" x14ac:dyDescent="0.15">
      <c r="A36" s="53"/>
      <c r="B36" s="53"/>
      <c r="C36" s="53"/>
    </row>
    <row r="37" spans="1:11" s="51" customFormat="1" ht="18" customHeight="1" x14ac:dyDescent="0.15">
      <c r="A37" s="51" t="s">
        <v>8</v>
      </c>
    </row>
    <row r="38" spans="1:11" s="51" customFormat="1" ht="18" customHeight="1" x14ac:dyDescent="0.15">
      <c r="A38" s="56"/>
      <c r="B38" s="185"/>
      <c r="C38" s="185"/>
      <c r="D38" s="185"/>
      <c r="E38" s="185"/>
      <c r="F38" s="185"/>
      <c r="G38" s="185"/>
      <c r="H38" s="185"/>
      <c r="I38" s="185"/>
      <c r="J38" s="185"/>
      <c r="K38" s="185"/>
    </row>
    <row r="39" spans="1:11" s="51" customFormat="1" ht="18" customHeight="1" x14ac:dyDescent="0.15">
      <c r="A39" s="57"/>
      <c r="B39" s="185"/>
      <c r="C39" s="185"/>
      <c r="D39" s="185"/>
      <c r="E39" s="185"/>
      <c r="F39" s="185"/>
      <c r="G39" s="185"/>
      <c r="H39" s="185"/>
      <c r="I39" s="185"/>
      <c r="J39" s="185"/>
      <c r="K39" s="185"/>
    </row>
    <row r="40" spans="1:11" s="51" customFormat="1" ht="18" customHeight="1" x14ac:dyDescent="0.15"/>
    <row r="41" spans="1:11" s="51" customFormat="1" ht="18" customHeight="1" x14ac:dyDescent="0.15">
      <c r="A41" s="51" t="s">
        <v>27</v>
      </c>
    </row>
    <row r="42" spans="1:11" s="51" customFormat="1" ht="18" customHeight="1" x14ac:dyDescent="0.15">
      <c r="B42" s="51" t="s">
        <v>43</v>
      </c>
      <c r="E42" s="51" t="s">
        <v>71</v>
      </c>
    </row>
  </sheetData>
  <mergeCells count="31">
    <mergeCell ref="H2:K2"/>
    <mergeCell ref="I1:K1"/>
    <mergeCell ref="A21:C23"/>
    <mergeCell ref="D21:F21"/>
    <mergeCell ref="G21:H21"/>
    <mergeCell ref="I21:J21"/>
    <mergeCell ref="K21:K23"/>
    <mergeCell ref="D22:D23"/>
    <mergeCell ref="E22:F22"/>
    <mergeCell ref="G22:G23"/>
    <mergeCell ref="J9:K9"/>
    <mergeCell ref="A15:K16"/>
    <mergeCell ref="H8:K8"/>
    <mergeCell ref="H22:H23"/>
    <mergeCell ref="I22:I23"/>
    <mergeCell ref="J22:J23"/>
    <mergeCell ref="A12:K12"/>
    <mergeCell ref="A18:K18"/>
    <mergeCell ref="A20:B20"/>
    <mergeCell ref="B38:K39"/>
    <mergeCell ref="A30:B30"/>
    <mergeCell ref="A34:C34"/>
    <mergeCell ref="A33:B33"/>
    <mergeCell ref="A31:B31"/>
    <mergeCell ref="A32:B32"/>
    <mergeCell ref="A28:B28"/>
    <mergeCell ref="A29:B29"/>
    <mergeCell ref="A24:B24"/>
    <mergeCell ref="A25:B25"/>
    <mergeCell ref="A26:B26"/>
    <mergeCell ref="A27:B27"/>
  </mergeCells>
  <phoneticPr fontId="1"/>
  <printOptions horizontalCentered="1"/>
  <pageMargins left="0.78740157480314965" right="0.31496062992125984" top="0.74803149606299213" bottom="0.74803149606299213" header="0.31496062992125984" footer="0.31496062992125984"/>
  <pageSetup paperSize="9" scale="83" orientation="portrait" r:id="rId1"/>
  <ignoredErrors>
    <ignoredError sqref="I1:K1 H2"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91B5D-3FD3-4F19-A6E6-96F59D3CE183}">
  <dimension ref="A1:C78"/>
  <sheetViews>
    <sheetView topLeftCell="A10" workbookViewId="0">
      <selection activeCell="H31" sqref="H31"/>
    </sheetView>
  </sheetViews>
  <sheetFormatPr defaultRowHeight="13.5" x14ac:dyDescent="0.15"/>
  <cols>
    <col min="1" max="1" width="3.5" bestFit="1" customWidth="1"/>
  </cols>
  <sheetData>
    <row r="1" spans="1:3" x14ac:dyDescent="0.15">
      <c r="A1" s="35"/>
      <c r="B1" s="36" t="s">
        <v>86</v>
      </c>
    </row>
    <row r="2" spans="1:3" x14ac:dyDescent="0.15">
      <c r="A2" s="37">
        <v>1</v>
      </c>
      <c r="B2" s="38" t="s">
        <v>87</v>
      </c>
      <c r="C2" t="s">
        <v>164</v>
      </c>
    </row>
    <row r="3" spans="1:3" x14ac:dyDescent="0.15">
      <c r="A3" s="37">
        <v>2</v>
      </c>
      <c r="B3" s="38" t="s">
        <v>89</v>
      </c>
      <c r="C3" t="s">
        <v>164</v>
      </c>
    </row>
    <row r="4" spans="1:3" x14ac:dyDescent="0.15">
      <c r="A4" s="37">
        <v>3</v>
      </c>
      <c r="B4" s="38" t="s">
        <v>91</v>
      </c>
      <c r="C4" t="s">
        <v>164</v>
      </c>
    </row>
    <row r="5" spans="1:3" x14ac:dyDescent="0.15">
      <c r="A5" s="37">
        <v>4</v>
      </c>
      <c r="B5" s="38" t="s">
        <v>93</v>
      </c>
      <c r="C5" t="s">
        <v>164</v>
      </c>
    </row>
    <row r="6" spans="1:3" x14ac:dyDescent="0.15">
      <c r="A6" s="37">
        <v>5</v>
      </c>
      <c r="B6" s="38" t="s">
        <v>96</v>
      </c>
      <c r="C6" t="s">
        <v>164</v>
      </c>
    </row>
    <row r="7" spans="1:3" x14ac:dyDescent="0.15">
      <c r="A7" s="37">
        <v>6</v>
      </c>
      <c r="B7" s="38" t="s">
        <v>98</v>
      </c>
      <c r="C7" t="s">
        <v>164</v>
      </c>
    </row>
    <row r="8" spans="1:3" x14ac:dyDescent="0.15">
      <c r="A8" s="37">
        <v>7</v>
      </c>
      <c r="B8" s="38" t="s">
        <v>100</v>
      </c>
      <c r="C8" t="s">
        <v>164</v>
      </c>
    </row>
    <row r="9" spans="1:3" x14ac:dyDescent="0.15">
      <c r="A9" s="37">
        <v>8</v>
      </c>
      <c r="B9" s="38" t="s">
        <v>102</v>
      </c>
      <c r="C9" t="s">
        <v>164</v>
      </c>
    </row>
    <row r="10" spans="1:3" x14ac:dyDescent="0.15">
      <c r="A10" s="37">
        <v>9</v>
      </c>
      <c r="B10" s="38" t="s">
        <v>104</v>
      </c>
      <c r="C10" t="s">
        <v>164</v>
      </c>
    </row>
    <row r="11" spans="1:3" x14ac:dyDescent="0.15">
      <c r="A11" s="37">
        <v>10</v>
      </c>
      <c r="B11" s="38" t="s">
        <v>106</v>
      </c>
      <c r="C11" t="s">
        <v>164</v>
      </c>
    </row>
    <row r="12" spans="1:3" x14ac:dyDescent="0.15">
      <c r="A12" s="37">
        <v>11</v>
      </c>
      <c r="B12" s="38" t="s">
        <v>108</v>
      </c>
      <c r="C12" t="s">
        <v>164</v>
      </c>
    </row>
    <row r="13" spans="1:3" x14ac:dyDescent="0.15">
      <c r="A13" s="35">
        <v>12</v>
      </c>
      <c r="B13" s="39" t="s">
        <v>110</v>
      </c>
      <c r="C13" t="s">
        <v>165</v>
      </c>
    </row>
    <row r="14" spans="1:3" x14ac:dyDescent="0.15">
      <c r="A14" s="35">
        <v>13</v>
      </c>
      <c r="B14" s="39" t="s">
        <v>112</v>
      </c>
      <c r="C14" t="s">
        <v>165</v>
      </c>
    </row>
    <row r="15" spans="1:3" x14ac:dyDescent="0.15">
      <c r="A15" s="35">
        <v>14</v>
      </c>
      <c r="B15" s="39" t="s">
        <v>114</v>
      </c>
      <c r="C15" t="s">
        <v>165</v>
      </c>
    </row>
    <row r="16" spans="1:3" x14ac:dyDescent="0.15">
      <c r="A16" s="35">
        <v>15</v>
      </c>
      <c r="B16" s="39" t="s">
        <v>116</v>
      </c>
      <c r="C16" t="s">
        <v>165</v>
      </c>
    </row>
    <row r="17" spans="1:3" x14ac:dyDescent="0.15">
      <c r="A17" s="42">
        <v>16</v>
      </c>
      <c r="B17" s="43" t="s">
        <v>118</v>
      </c>
      <c r="C17" t="s">
        <v>166</v>
      </c>
    </row>
    <row r="18" spans="1:3" x14ac:dyDescent="0.15">
      <c r="A18" s="42">
        <v>17</v>
      </c>
      <c r="B18" s="43" t="s">
        <v>120</v>
      </c>
      <c r="C18" t="s">
        <v>166</v>
      </c>
    </row>
    <row r="19" spans="1:3" x14ac:dyDescent="0.15">
      <c r="A19" s="42">
        <v>18</v>
      </c>
      <c r="B19" s="43" t="s">
        <v>122</v>
      </c>
      <c r="C19" t="s">
        <v>166</v>
      </c>
    </row>
    <row r="20" spans="1:3" x14ac:dyDescent="0.15">
      <c r="A20" s="42">
        <v>19</v>
      </c>
      <c r="B20" s="43" t="s">
        <v>124</v>
      </c>
      <c r="C20" t="s">
        <v>166</v>
      </c>
    </row>
    <row r="21" spans="1:3" x14ac:dyDescent="0.15">
      <c r="A21" s="42">
        <v>20</v>
      </c>
      <c r="B21" s="43" t="s">
        <v>126</v>
      </c>
      <c r="C21" t="s">
        <v>166</v>
      </c>
    </row>
    <row r="22" spans="1:3" x14ac:dyDescent="0.15">
      <c r="A22" s="42">
        <v>21</v>
      </c>
      <c r="B22" s="43" t="s">
        <v>128</v>
      </c>
      <c r="C22" t="s">
        <v>166</v>
      </c>
    </row>
    <row r="23" spans="1:3" x14ac:dyDescent="0.15">
      <c r="A23" s="35">
        <v>22</v>
      </c>
      <c r="B23" s="39" t="s">
        <v>130</v>
      </c>
      <c r="C23" t="s">
        <v>167</v>
      </c>
    </row>
    <row r="24" spans="1:3" x14ac:dyDescent="0.15">
      <c r="A24" s="35">
        <v>23</v>
      </c>
      <c r="B24" s="39" t="s">
        <v>132</v>
      </c>
      <c r="C24" t="s">
        <v>167</v>
      </c>
    </row>
    <row r="25" spans="1:3" x14ac:dyDescent="0.15">
      <c r="A25" s="35">
        <v>24</v>
      </c>
      <c r="B25" s="39" t="s">
        <v>134</v>
      </c>
      <c r="C25" t="s">
        <v>167</v>
      </c>
    </row>
    <row r="26" spans="1:3" x14ac:dyDescent="0.15">
      <c r="A26" s="35">
        <v>25</v>
      </c>
      <c r="B26" s="39" t="s">
        <v>136</v>
      </c>
      <c r="C26" t="s">
        <v>167</v>
      </c>
    </row>
    <row r="27" spans="1:3" x14ac:dyDescent="0.15">
      <c r="A27" s="35">
        <v>26</v>
      </c>
      <c r="B27" s="39" t="s">
        <v>138</v>
      </c>
      <c r="C27" t="s">
        <v>167</v>
      </c>
    </row>
    <row r="28" spans="1:3" x14ac:dyDescent="0.15">
      <c r="A28" s="35">
        <v>27</v>
      </c>
      <c r="B28" s="39" t="s">
        <v>140</v>
      </c>
      <c r="C28" t="s">
        <v>167</v>
      </c>
    </row>
    <row r="29" spans="1:3" x14ac:dyDescent="0.15">
      <c r="A29" s="35">
        <v>28</v>
      </c>
      <c r="B29" s="39" t="s">
        <v>142</v>
      </c>
      <c r="C29" t="s">
        <v>167</v>
      </c>
    </row>
    <row r="30" spans="1:3" x14ac:dyDescent="0.15">
      <c r="A30" s="35">
        <v>29</v>
      </c>
      <c r="B30" s="39" t="s">
        <v>144</v>
      </c>
      <c r="C30" t="s">
        <v>167</v>
      </c>
    </row>
    <row r="31" spans="1:3" x14ac:dyDescent="0.15">
      <c r="A31" s="46">
        <v>30</v>
      </c>
      <c r="B31" s="41" t="s">
        <v>146</v>
      </c>
      <c r="C31" t="s">
        <v>168</v>
      </c>
    </row>
    <row r="32" spans="1:3" x14ac:dyDescent="0.15">
      <c r="A32" s="46">
        <v>31</v>
      </c>
      <c r="B32" s="47" t="s">
        <v>148</v>
      </c>
      <c r="C32" t="s">
        <v>168</v>
      </c>
    </row>
    <row r="33" spans="1:3" x14ac:dyDescent="0.15">
      <c r="A33" s="46">
        <v>32</v>
      </c>
      <c r="B33" s="47" t="s">
        <v>150</v>
      </c>
      <c r="C33" t="s">
        <v>168</v>
      </c>
    </row>
    <row r="34" spans="1:3" x14ac:dyDescent="0.15">
      <c r="A34" s="46">
        <v>33</v>
      </c>
      <c r="B34" s="47" t="s">
        <v>152</v>
      </c>
      <c r="C34" t="s">
        <v>168</v>
      </c>
    </row>
    <row r="35" spans="1:3" x14ac:dyDescent="0.15">
      <c r="A35" s="46">
        <v>34</v>
      </c>
      <c r="B35" s="47" t="s">
        <v>154</v>
      </c>
      <c r="C35" t="s">
        <v>168</v>
      </c>
    </row>
    <row r="36" spans="1:3" x14ac:dyDescent="0.15">
      <c r="A36" s="46">
        <v>35</v>
      </c>
      <c r="B36" s="47" t="s">
        <v>155</v>
      </c>
      <c r="C36" t="s">
        <v>168</v>
      </c>
    </row>
    <row r="37" spans="1:3" x14ac:dyDescent="0.15">
      <c r="A37" s="46">
        <v>36</v>
      </c>
      <c r="B37" s="47" t="s">
        <v>156</v>
      </c>
      <c r="C37" t="s">
        <v>168</v>
      </c>
    </row>
    <row r="38" spans="1:3" x14ac:dyDescent="0.15">
      <c r="A38" s="46">
        <v>37</v>
      </c>
      <c r="B38" s="47" t="s">
        <v>157</v>
      </c>
      <c r="C38" t="s">
        <v>168</v>
      </c>
    </row>
    <row r="39" spans="1:3" x14ac:dyDescent="0.15">
      <c r="A39" s="46">
        <v>38</v>
      </c>
      <c r="B39" s="47" t="s">
        <v>158</v>
      </c>
      <c r="C39" t="s">
        <v>168</v>
      </c>
    </row>
    <row r="40" spans="1:3" x14ac:dyDescent="0.15">
      <c r="A40" s="46">
        <v>39</v>
      </c>
      <c r="B40" s="47" t="s">
        <v>159</v>
      </c>
      <c r="C40" t="s">
        <v>168</v>
      </c>
    </row>
    <row r="41" spans="1:3" x14ac:dyDescent="0.15">
      <c r="A41" s="46">
        <v>40</v>
      </c>
      <c r="B41" s="47" t="s">
        <v>160</v>
      </c>
      <c r="C41" t="s">
        <v>168</v>
      </c>
    </row>
    <row r="42" spans="1:3" x14ac:dyDescent="0.15">
      <c r="A42" s="46">
        <v>41</v>
      </c>
      <c r="B42" s="47" t="s">
        <v>161</v>
      </c>
      <c r="C42" t="s">
        <v>168</v>
      </c>
    </row>
    <row r="43" spans="1:3" x14ac:dyDescent="0.15">
      <c r="A43" s="46">
        <v>42</v>
      </c>
      <c r="B43" s="47" t="s">
        <v>162</v>
      </c>
      <c r="C43" t="s">
        <v>168</v>
      </c>
    </row>
    <row r="44" spans="1:3" x14ac:dyDescent="0.15">
      <c r="A44" s="46">
        <v>43</v>
      </c>
      <c r="B44" s="47" t="s">
        <v>163</v>
      </c>
      <c r="C44" t="s">
        <v>168</v>
      </c>
    </row>
    <row r="45" spans="1:3" x14ac:dyDescent="0.15">
      <c r="A45" s="35">
        <v>44</v>
      </c>
      <c r="B45" s="39" t="s">
        <v>88</v>
      </c>
      <c r="C45" t="s">
        <v>169</v>
      </c>
    </row>
    <row r="46" spans="1:3" x14ac:dyDescent="0.15">
      <c r="A46" s="35">
        <v>45</v>
      </c>
      <c r="B46" s="39" t="s">
        <v>90</v>
      </c>
      <c r="C46" t="s">
        <v>169</v>
      </c>
    </row>
    <row r="47" spans="1:3" x14ac:dyDescent="0.15">
      <c r="A47" s="35">
        <v>46</v>
      </c>
      <c r="B47" s="39" t="s">
        <v>92</v>
      </c>
      <c r="C47" t="s">
        <v>169</v>
      </c>
    </row>
    <row r="48" spans="1:3" x14ac:dyDescent="0.15">
      <c r="A48" s="35">
        <v>47</v>
      </c>
      <c r="B48" s="39" t="s">
        <v>94</v>
      </c>
      <c r="C48" t="s">
        <v>169</v>
      </c>
    </row>
    <row r="49" spans="1:3" x14ac:dyDescent="0.15">
      <c r="A49" s="35">
        <v>48</v>
      </c>
      <c r="B49" s="39" t="s">
        <v>95</v>
      </c>
      <c r="C49" t="s">
        <v>169</v>
      </c>
    </row>
    <row r="50" spans="1:3" x14ac:dyDescent="0.15">
      <c r="A50" s="35">
        <v>49</v>
      </c>
      <c r="B50" s="39" t="s">
        <v>97</v>
      </c>
      <c r="C50" t="s">
        <v>169</v>
      </c>
    </row>
    <row r="51" spans="1:3" x14ac:dyDescent="0.15">
      <c r="A51" s="37">
        <v>50</v>
      </c>
      <c r="B51" s="38" t="s">
        <v>99</v>
      </c>
      <c r="C51" t="s">
        <v>83</v>
      </c>
    </row>
    <row r="52" spans="1:3" x14ac:dyDescent="0.15">
      <c r="A52" s="37">
        <v>51</v>
      </c>
      <c r="B52" s="38" t="s">
        <v>101</v>
      </c>
      <c r="C52" t="s">
        <v>83</v>
      </c>
    </row>
    <row r="53" spans="1:3" x14ac:dyDescent="0.15">
      <c r="A53" s="37">
        <v>52</v>
      </c>
      <c r="B53" s="38" t="s">
        <v>103</v>
      </c>
      <c r="C53" t="s">
        <v>83</v>
      </c>
    </row>
    <row r="54" spans="1:3" x14ac:dyDescent="0.15">
      <c r="A54" s="37">
        <v>53</v>
      </c>
      <c r="B54" s="38" t="s">
        <v>105</v>
      </c>
      <c r="C54" t="s">
        <v>83</v>
      </c>
    </row>
    <row r="55" spans="1:3" x14ac:dyDescent="0.15">
      <c r="A55" s="37">
        <v>54</v>
      </c>
      <c r="B55" s="38" t="s">
        <v>107</v>
      </c>
      <c r="C55" t="s">
        <v>83</v>
      </c>
    </row>
    <row r="56" spans="1:3" x14ac:dyDescent="0.15">
      <c r="A56" s="37">
        <v>55</v>
      </c>
      <c r="B56" s="38" t="s">
        <v>109</v>
      </c>
      <c r="C56" t="s">
        <v>83</v>
      </c>
    </row>
    <row r="57" spans="1:3" x14ac:dyDescent="0.15">
      <c r="A57" s="37">
        <v>56</v>
      </c>
      <c r="B57" s="38" t="s">
        <v>111</v>
      </c>
      <c r="C57" t="s">
        <v>83</v>
      </c>
    </row>
    <row r="58" spans="1:3" x14ac:dyDescent="0.15">
      <c r="A58" s="37">
        <v>57</v>
      </c>
      <c r="B58" s="38" t="s">
        <v>113</v>
      </c>
      <c r="C58" t="s">
        <v>83</v>
      </c>
    </row>
    <row r="59" spans="1:3" x14ac:dyDescent="0.15">
      <c r="A59" s="40">
        <v>58</v>
      </c>
      <c r="B59" s="41" t="s">
        <v>115</v>
      </c>
      <c r="C59" t="s">
        <v>170</v>
      </c>
    </row>
    <row r="60" spans="1:3" x14ac:dyDescent="0.15">
      <c r="A60" s="40">
        <v>59</v>
      </c>
      <c r="B60" s="41" t="s">
        <v>117</v>
      </c>
      <c r="C60" t="s">
        <v>170</v>
      </c>
    </row>
    <row r="61" spans="1:3" x14ac:dyDescent="0.15">
      <c r="A61" s="40">
        <v>60</v>
      </c>
      <c r="B61" s="41" t="s">
        <v>119</v>
      </c>
      <c r="C61" t="s">
        <v>170</v>
      </c>
    </row>
    <row r="62" spans="1:3" x14ac:dyDescent="0.15">
      <c r="A62" s="40">
        <v>61</v>
      </c>
      <c r="B62" s="41" t="s">
        <v>121</v>
      </c>
      <c r="C62" t="s">
        <v>170</v>
      </c>
    </row>
    <row r="63" spans="1:3" x14ac:dyDescent="0.15">
      <c r="A63" s="40">
        <v>62</v>
      </c>
      <c r="B63" s="41" t="s">
        <v>123</v>
      </c>
      <c r="C63" t="s">
        <v>170</v>
      </c>
    </row>
    <row r="64" spans="1:3" x14ac:dyDescent="0.15">
      <c r="A64" s="35">
        <v>63</v>
      </c>
      <c r="B64" s="39" t="s">
        <v>125</v>
      </c>
      <c r="C64" t="s">
        <v>82</v>
      </c>
    </row>
    <row r="65" spans="1:3" x14ac:dyDescent="0.15">
      <c r="A65" s="35">
        <v>64</v>
      </c>
      <c r="B65" s="39" t="s">
        <v>127</v>
      </c>
      <c r="C65" t="s">
        <v>82</v>
      </c>
    </row>
    <row r="66" spans="1:3" x14ac:dyDescent="0.15">
      <c r="A66" s="35">
        <v>65</v>
      </c>
      <c r="B66" s="39" t="s">
        <v>129</v>
      </c>
      <c r="C66" t="s">
        <v>82</v>
      </c>
    </row>
    <row r="67" spans="1:3" x14ac:dyDescent="0.15">
      <c r="A67" s="35">
        <v>66</v>
      </c>
      <c r="B67" s="39" t="s">
        <v>131</v>
      </c>
      <c r="C67" t="s">
        <v>82</v>
      </c>
    </row>
    <row r="68" spans="1:3" x14ac:dyDescent="0.15">
      <c r="A68" s="35">
        <v>67</v>
      </c>
      <c r="B68" s="39" t="s">
        <v>133</v>
      </c>
      <c r="C68" t="s">
        <v>82</v>
      </c>
    </row>
    <row r="69" spans="1:3" x14ac:dyDescent="0.15">
      <c r="A69" s="35">
        <v>68</v>
      </c>
      <c r="B69" s="39" t="s">
        <v>135</v>
      </c>
      <c r="C69" t="s">
        <v>82</v>
      </c>
    </row>
    <row r="70" spans="1:3" x14ac:dyDescent="0.15">
      <c r="A70" s="35">
        <v>69</v>
      </c>
      <c r="B70" s="39" t="s">
        <v>137</v>
      </c>
      <c r="C70" t="s">
        <v>82</v>
      </c>
    </row>
    <row r="71" spans="1:3" x14ac:dyDescent="0.15">
      <c r="A71" s="35">
        <v>70</v>
      </c>
      <c r="B71" s="39" t="s">
        <v>139</v>
      </c>
      <c r="C71" t="s">
        <v>82</v>
      </c>
    </row>
    <row r="72" spans="1:3" x14ac:dyDescent="0.15">
      <c r="A72" s="35">
        <v>71</v>
      </c>
      <c r="B72" s="39" t="s">
        <v>141</v>
      </c>
      <c r="C72" t="s">
        <v>82</v>
      </c>
    </row>
    <row r="73" spans="1:3" x14ac:dyDescent="0.15">
      <c r="A73" s="44">
        <v>72</v>
      </c>
      <c r="B73" s="45" t="s">
        <v>143</v>
      </c>
      <c r="C73" t="s">
        <v>171</v>
      </c>
    </row>
    <row r="74" spans="1:3" x14ac:dyDescent="0.15">
      <c r="A74" s="44">
        <v>73</v>
      </c>
      <c r="B74" s="45" t="s">
        <v>145</v>
      </c>
      <c r="C74" t="s">
        <v>171</v>
      </c>
    </row>
    <row r="75" spans="1:3" x14ac:dyDescent="0.15">
      <c r="A75" s="44">
        <v>74</v>
      </c>
      <c r="B75" s="45" t="s">
        <v>147</v>
      </c>
      <c r="C75" t="s">
        <v>171</v>
      </c>
    </row>
    <row r="76" spans="1:3" x14ac:dyDescent="0.15">
      <c r="A76" s="44">
        <v>75</v>
      </c>
      <c r="B76" s="45" t="s">
        <v>149</v>
      </c>
      <c r="C76" t="s">
        <v>171</v>
      </c>
    </row>
    <row r="77" spans="1:3" x14ac:dyDescent="0.15">
      <c r="A77" s="44">
        <v>76</v>
      </c>
      <c r="B77" s="45" t="s">
        <v>151</v>
      </c>
      <c r="C77" t="s">
        <v>171</v>
      </c>
    </row>
    <row r="78" spans="1:3" x14ac:dyDescent="0.15">
      <c r="A78" s="44">
        <v>77</v>
      </c>
      <c r="B78" s="45" t="s">
        <v>153</v>
      </c>
      <c r="C78" t="s">
        <v>171</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5</vt:i4>
      </vt:variant>
    </vt:vector>
  </HeadingPairs>
  <TitlesOfParts>
    <vt:vector size="13" baseType="lpstr">
      <vt:lpstr>１変更内容整理表</vt:lpstr>
      <vt:lpstr>２通知文</vt:lpstr>
      <vt:lpstr>３貸付者からの協議書</vt:lpstr>
      <vt:lpstr>４借受者からの協議書</vt:lpstr>
      <vt:lpstr>5業務委託先通知</vt:lpstr>
      <vt:lpstr>６市町村通知</vt:lpstr>
      <vt:lpstr>７知事通知</vt:lpstr>
      <vt:lpstr>Sheet1</vt:lpstr>
      <vt:lpstr>'１変更内容整理表'!Print_Area</vt:lpstr>
      <vt:lpstr>'２通知文'!Print_Area</vt:lpstr>
      <vt:lpstr>'３貸付者からの協議書'!Print_Area</vt:lpstr>
      <vt:lpstr>'４借受者からの協議書'!Print_Area</vt:lpstr>
      <vt:lpstr>'5業務委託先通知'!Print_Area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山口</dc:creator>
  <cp:lastModifiedBy>user</cp:lastModifiedBy>
  <cp:lastPrinted>2025-01-21T21:35:47Z</cp:lastPrinted>
  <dcterms:created xsi:type="dcterms:W3CDTF">2015-07-30T06:38:06Z</dcterms:created>
  <dcterms:modified xsi:type="dcterms:W3CDTF">2026-04-01T10:03:22Z</dcterms:modified>
</cp:coreProperties>
</file>