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1.203\共有フォルダ\中間管理部共有\□□公社HPアップロード様式集\"/>
    </mc:Choice>
  </mc:AlternateContent>
  <xr:revisionPtr revIDLastSave="0" documentId="13_ncr:1_{82F853F0-8A62-496D-A2B7-4A67115C691F}" xr6:coauthVersionLast="47" xr6:coauthVersionMax="47" xr10:uidLastSave="{00000000-0000-0000-0000-000000000000}"/>
  <bookViews>
    <workbookView xWindow="2460" yWindow="270" windowWidth="26340" windowHeight="13785" tabRatio="750" xr2:uid="{6CA275E4-3A52-482C-AD97-072631ACA0B5}"/>
  </bookViews>
  <sheets>
    <sheet name="１変更内容整理表" sheetId="18" r:id="rId1"/>
    <sheet name="２通知文" sheetId="9" r:id="rId2"/>
    <sheet name="３貸付者からの協議書" sheetId="10" r:id="rId3"/>
    <sheet name="４借受者からの協議書" sheetId="14" r:id="rId4"/>
    <sheet name="5業務委託先通知" sheetId="15" r:id="rId5"/>
    <sheet name="6市町村通知" sheetId="16" r:id="rId6"/>
    <sheet name="7知事通知" sheetId="17" r:id="rId7"/>
  </sheets>
  <definedNames>
    <definedName name="_xlnm.Print_Area" localSheetId="0">'１変更内容整理表'!$A$1:$N$38</definedName>
    <definedName name="_xlnm.Print_Area" localSheetId="2">'３貸付者からの協議書'!$A$1:$J$48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8" l="1"/>
  <c r="G30" i="18"/>
  <c r="G31" i="18"/>
  <c r="G32" i="18"/>
  <c r="G33" i="18"/>
  <c r="G34" i="18"/>
  <c r="G35" i="18"/>
  <c r="G36" i="18"/>
  <c r="G37" i="18"/>
  <c r="G28" i="18"/>
  <c r="G39" i="15"/>
  <c r="I38" i="15"/>
  <c r="G2" i="17" l="1"/>
  <c r="H1" i="17"/>
  <c r="G2" i="16"/>
  <c r="H1" i="16"/>
  <c r="B6" i="16"/>
  <c r="B5" i="16"/>
  <c r="I31" i="14"/>
  <c r="I32" i="17" s="1"/>
  <c r="H31" i="14"/>
  <c r="H32" i="17" s="1"/>
  <c r="G31" i="14"/>
  <c r="G32" i="17" s="1"/>
  <c r="F31" i="14"/>
  <c r="F32" i="17" s="1"/>
  <c r="E31" i="14"/>
  <c r="E32" i="17" s="1"/>
  <c r="I30" i="14"/>
  <c r="I31" i="17" s="1"/>
  <c r="H30" i="14"/>
  <c r="H31" i="17" s="1"/>
  <c r="G30" i="14"/>
  <c r="G31" i="17" s="1"/>
  <c r="F30" i="14"/>
  <c r="F31" i="17" s="1"/>
  <c r="E30" i="14"/>
  <c r="E31" i="17"/>
  <c r="I29" i="14"/>
  <c r="I30" i="17"/>
  <c r="H29" i="14"/>
  <c r="H30" i="17" s="1"/>
  <c r="G29" i="14"/>
  <c r="G30" i="17" s="1"/>
  <c r="F29" i="14"/>
  <c r="F30" i="17" s="1"/>
  <c r="E29" i="14"/>
  <c r="E30" i="17" s="1"/>
  <c r="I28" i="14"/>
  <c r="I29" i="17" s="1"/>
  <c r="H28" i="14"/>
  <c r="H29" i="17" s="1"/>
  <c r="G28" i="14"/>
  <c r="G29" i="17"/>
  <c r="F28" i="14"/>
  <c r="F29" i="17" s="1"/>
  <c r="E28" i="14"/>
  <c r="E29" i="17" s="1"/>
  <c r="I27" i="14"/>
  <c r="I28" i="17" s="1"/>
  <c r="H27" i="14"/>
  <c r="H28" i="17" s="1"/>
  <c r="G27" i="14"/>
  <c r="G28" i="17" s="1"/>
  <c r="F27" i="14"/>
  <c r="F28" i="17" s="1"/>
  <c r="E27" i="14"/>
  <c r="E28" i="17" s="1"/>
  <c r="I26" i="14"/>
  <c r="I27" i="17" s="1"/>
  <c r="H26" i="14"/>
  <c r="H27" i="17" s="1"/>
  <c r="G26" i="14"/>
  <c r="G27" i="17" s="1"/>
  <c r="F26" i="14"/>
  <c r="F27" i="17"/>
  <c r="E26" i="14"/>
  <c r="E27" i="17" s="1"/>
  <c r="I25" i="14"/>
  <c r="I26" i="17" s="1"/>
  <c r="H25" i="14"/>
  <c r="H26" i="17"/>
  <c r="G25" i="14"/>
  <c r="G26" i="17"/>
  <c r="F25" i="14"/>
  <c r="F26" i="17" s="1"/>
  <c r="E25" i="14"/>
  <c r="E26" i="17" s="1"/>
  <c r="I24" i="14"/>
  <c r="I25" i="17" s="1"/>
  <c r="H24" i="14"/>
  <c r="H25" i="17" s="1"/>
  <c r="G24" i="14"/>
  <c r="G25" i="17" s="1"/>
  <c r="F24" i="14"/>
  <c r="F25" i="17" s="1"/>
  <c r="E24" i="14"/>
  <c r="E25" i="17" s="1"/>
  <c r="I23" i="14"/>
  <c r="I24" i="17" s="1"/>
  <c r="H23" i="14"/>
  <c r="H24" i="17" s="1"/>
  <c r="G23" i="14"/>
  <c r="G24" i="17" s="1"/>
  <c r="F23" i="14"/>
  <c r="F24" i="17" s="1"/>
  <c r="E23" i="14"/>
  <c r="E24" i="17" s="1"/>
  <c r="I22" i="14"/>
  <c r="I23" i="17" s="1"/>
  <c r="H22" i="14"/>
  <c r="H23" i="17" s="1"/>
  <c r="G22" i="14"/>
  <c r="G23" i="17" s="1"/>
  <c r="F22" i="14"/>
  <c r="F23" i="17" s="1"/>
  <c r="E22" i="14"/>
  <c r="E23" i="17" s="1"/>
  <c r="I31" i="10"/>
  <c r="I32" i="16" s="1"/>
  <c r="H31" i="10"/>
  <c r="H32" i="16" s="1"/>
  <c r="G31" i="10"/>
  <c r="G32" i="16" s="1"/>
  <c r="F31" i="10"/>
  <c r="F32" i="16" s="1"/>
  <c r="E31" i="10"/>
  <c r="E32" i="16" s="1"/>
  <c r="I30" i="10"/>
  <c r="I31" i="16" s="1"/>
  <c r="H30" i="10"/>
  <c r="H31" i="16" s="1"/>
  <c r="G30" i="10"/>
  <c r="G31" i="16"/>
  <c r="F30" i="10"/>
  <c r="F31" i="16" s="1"/>
  <c r="E30" i="10"/>
  <c r="E31" i="16" s="1"/>
  <c r="I29" i="10"/>
  <c r="I30" i="16" s="1"/>
  <c r="H29" i="10"/>
  <c r="H30" i="16" s="1"/>
  <c r="G29" i="10"/>
  <c r="G30" i="16"/>
  <c r="F29" i="10"/>
  <c r="F30" i="16" s="1"/>
  <c r="E29" i="10"/>
  <c r="E30" i="16" s="1"/>
  <c r="I28" i="10"/>
  <c r="I29" i="16" s="1"/>
  <c r="H28" i="10"/>
  <c r="H29" i="16" s="1"/>
  <c r="G28" i="10"/>
  <c r="G29" i="16" s="1"/>
  <c r="F28" i="10"/>
  <c r="F29" i="16" s="1"/>
  <c r="E28" i="10"/>
  <c r="E29" i="16" s="1"/>
  <c r="I27" i="10"/>
  <c r="I28" i="16" s="1"/>
  <c r="H27" i="10"/>
  <c r="H28" i="16" s="1"/>
  <c r="G27" i="10"/>
  <c r="G28" i="16" s="1"/>
  <c r="F27" i="10"/>
  <c r="F28" i="16" s="1"/>
  <c r="E27" i="10"/>
  <c r="E28" i="16" s="1"/>
  <c r="I26" i="10"/>
  <c r="I27" i="16" s="1"/>
  <c r="H26" i="10"/>
  <c r="H27" i="16" s="1"/>
  <c r="G26" i="10"/>
  <c r="G27" i="16" s="1"/>
  <c r="F26" i="10"/>
  <c r="F27" i="16" s="1"/>
  <c r="E26" i="10"/>
  <c r="E27" i="16" s="1"/>
  <c r="I25" i="10"/>
  <c r="I26" i="16" s="1"/>
  <c r="H25" i="10"/>
  <c r="H26" i="16"/>
  <c r="G25" i="10"/>
  <c r="G26" i="16" s="1"/>
  <c r="F25" i="10"/>
  <c r="F26" i="16" s="1"/>
  <c r="E25" i="10"/>
  <c r="E26" i="16" s="1"/>
  <c r="I24" i="10"/>
  <c r="I25" i="16" s="1"/>
  <c r="H24" i="10"/>
  <c r="H25" i="16" s="1"/>
  <c r="G24" i="10"/>
  <c r="G25" i="16" s="1"/>
  <c r="F24" i="10"/>
  <c r="F25" i="16" s="1"/>
  <c r="E24" i="10"/>
  <c r="E25" i="16" s="1"/>
  <c r="I23" i="10"/>
  <c r="I24" i="16" s="1"/>
  <c r="H23" i="10"/>
  <c r="H24" i="16" s="1"/>
  <c r="G23" i="10"/>
  <c r="G24" i="16" s="1"/>
  <c r="F23" i="10"/>
  <c r="F24" i="16" s="1"/>
  <c r="E23" i="10"/>
  <c r="E24" i="16"/>
  <c r="I22" i="10"/>
  <c r="H22" i="10"/>
  <c r="H23" i="16" s="1"/>
  <c r="G22" i="10"/>
  <c r="G23" i="16" s="1"/>
  <c r="F22" i="10"/>
  <c r="F23" i="16" s="1"/>
  <c r="E22" i="10"/>
  <c r="E23" i="16" s="1"/>
  <c r="L33" i="18"/>
  <c r="I38" i="18"/>
  <c r="G38" i="18"/>
  <c r="M37" i="18"/>
  <c r="J31" i="14" s="1"/>
  <c r="J32" i="17" s="1"/>
  <c r="L37" i="18"/>
  <c r="K37" i="18"/>
  <c r="J37" i="18"/>
  <c r="J31" i="10" s="1"/>
  <c r="J32" i="16" s="1"/>
  <c r="F37" i="18"/>
  <c r="D31" i="10" s="1"/>
  <c r="D32" i="16" s="1"/>
  <c r="E37" i="18"/>
  <c r="C31" i="10" s="1"/>
  <c r="C32" i="16" s="1"/>
  <c r="D37" i="18"/>
  <c r="A31" i="10" s="1"/>
  <c r="A32" i="16" s="1"/>
  <c r="A31" i="14"/>
  <c r="A32" i="17"/>
  <c r="C37" i="18"/>
  <c r="B37" i="18"/>
  <c r="A37" i="18"/>
  <c r="M36" i="18"/>
  <c r="J30" i="14" s="1"/>
  <c r="J31" i="17" s="1"/>
  <c r="L36" i="18"/>
  <c r="K36" i="18"/>
  <c r="J36" i="18"/>
  <c r="J30" i="10"/>
  <c r="J31" i="16" s="1"/>
  <c r="F36" i="18"/>
  <c r="D30" i="14" s="1"/>
  <c r="D31" i="17" s="1"/>
  <c r="E36" i="18"/>
  <c r="C30" i="10" s="1"/>
  <c r="C31" i="16" s="1"/>
  <c r="C30" i="14"/>
  <c r="C31" i="17" s="1"/>
  <c r="D36" i="18"/>
  <c r="A30" i="14" s="1"/>
  <c r="A31" i="17" s="1"/>
  <c r="C36" i="18"/>
  <c r="B36" i="18"/>
  <c r="A36" i="18"/>
  <c r="M35" i="18"/>
  <c r="J29" i="14" s="1"/>
  <c r="J30" i="17" s="1"/>
  <c r="L35" i="18"/>
  <c r="K35" i="18"/>
  <c r="J35" i="18"/>
  <c r="J29" i="10" s="1"/>
  <c r="J30" i="16" s="1"/>
  <c r="F35" i="18"/>
  <c r="D29" i="14" s="1"/>
  <c r="D30" i="17" s="1"/>
  <c r="E35" i="18"/>
  <c r="C29" i="14" s="1"/>
  <c r="C30" i="17" s="1"/>
  <c r="D35" i="18"/>
  <c r="A29" i="10" s="1"/>
  <c r="A30" i="16" s="1"/>
  <c r="C35" i="18"/>
  <c r="B35" i="18"/>
  <c r="A35" i="18"/>
  <c r="M34" i="18"/>
  <c r="J28" i="14" s="1"/>
  <c r="J29" i="17" s="1"/>
  <c r="L34" i="18"/>
  <c r="K34" i="18"/>
  <c r="J34" i="18"/>
  <c r="J28" i="10" s="1"/>
  <c r="J29" i="16" s="1"/>
  <c r="F34" i="18"/>
  <c r="D28" i="14" s="1"/>
  <c r="D29" i="17" s="1"/>
  <c r="D28" i="10"/>
  <c r="D29" i="16" s="1"/>
  <c r="E34" i="18"/>
  <c r="C28" i="14" s="1"/>
  <c r="C29" i="17" s="1"/>
  <c r="D34" i="18"/>
  <c r="A28" i="10" s="1"/>
  <c r="A29" i="16" s="1"/>
  <c r="C34" i="18"/>
  <c r="B34" i="18"/>
  <c r="A34" i="18"/>
  <c r="M33" i="18"/>
  <c r="J27" i="14" s="1"/>
  <c r="J28" i="17" s="1"/>
  <c r="K33" i="18"/>
  <c r="J33" i="18"/>
  <c r="J27" i="10" s="1"/>
  <c r="J28" i="16" s="1"/>
  <c r="F33" i="18"/>
  <c r="D27" i="10" s="1"/>
  <c r="D28" i="16" s="1"/>
  <c r="E33" i="18"/>
  <c r="C27" i="14" s="1"/>
  <c r="D33" i="18"/>
  <c r="A27" i="10" s="1"/>
  <c r="A28" i="16" s="1"/>
  <c r="C33" i="18"/>
  <c r="B33" i="18"/>
  <c r="A33" i="18"/>
  <c r="M32" i="18"/>
  <c r="J26" i="14"/>
  <c r="J27" i="17" s="1"/>
  <c r="L32" i="18"/>
  <c r="K32" i="18"/>
  <c r="J32" i="18"/>
  <c r="J26" i="10" s="1"/>
  <c r="J27" i="16" s="1"/>
  <c r="F32" i="18"/>
  <c r="D26" i="10" s="1"/>
  <c r="D27" i="16" s="1"/>
  <c r="E32" i="18"/>
  <c r="C26" i="14" s="1"/>
  <c r="C27" i="17" s="1"/>
  <c r="D32" i="18"/>
  <c r="A26" i="14" s="1"/>
  <c r="A27" i="17" s="1"/>
  <c r="C32" i="18"/>
  <c r="B32" i="18"/>
  <c r="A32" i="18"/>
  <c r="M31" i="18"/>
  <c r="J25" i="14" s="1"/>
  <c r="J26" i="17" s="1"/>
  <c r="L31" i="18"/>
  <c r="K31" i="18"/>
  <c r="J31" i="18"/>
  <c r="J25" i="10" s="1"/>
  <c r="J26" i="16" s="1"/>
  <c r="F31" i="18"/>
  <c r="D25" i="14" s="1"/>
  <c r="D26" i="17" s="1"/>
  <c r="E31" i="18"/>
  <c r="C25" i="10" s="1"/>
  <c r="C26" i="16" s="1"/>
  <c r="D31" i="18"/>
  <c r="A25" i="10" s="1"/>
  <c r="A26" i="16" s="1"/>
  <c r="C31" i="18"/>
  <c r="B31" i="18"/>
  <c r="A31" i="18"/>
  <c r="M30" i="18"/>
  <c r="J24" i="14"/>
  <c r="J25" i="17" s="1"/>
  <c r="L30" i="18"/>
  <c r="K30" i="18"/>
  <c r="J30" i="18"/>
  <c r="J24" i="10" s="1"/>
  <c r="J25" i="16" s="1"/>
  <c r="F30" i="18"/>
  <c r="D24" i="14" s="1"/>
  <c r="E30" i="18"/>
  <c r="C24" i="14" s="1"/>
  <c r="C25" i="17" s="1"/>
  <c r="D30" i="18"/>
  <c r="A24" i="10" s="1"/>
  <c r="A25" i="16" s="1"/>
  <c r="C30" i="18"/>
  <c r="B30" i="18"/>
  <c r="A30" i="18"/>
  <c r="M29" i="18"/>
  <c r="J23" i="14" s="1"/>
  <c r="J24" i="17" s="1"/>
  <c r="L29" i="18"/>
  <c r="K29" i="18"/>
  <c r="J29" i="18"/>
  <c r="J23" i="10" s="1"/>
  <c r="J24" i="16" s="1"/>
  <c r="F29" i="18"/>
  <c r="D23" i="14" s="1"/>
  <c r="D24" i="17" s="1"/>
  <c r="E29" i="18"/>
  <c r="C23" i="10" s="1"/>
  <c r="C24" i="16" s="1"/>
  <c r="D29" i="18"/>
  <c r="A23" i="10" s="1"/>
  <c r="A24" i="16" s="1"/>
  <c r="C29" i="18"/>
  <c r="B29" i="18"/>
  <c r="A29" i="18"/>
  <c r="M28" i="18"/>
  <c r="J22" i="14" s="1"/>
  <c r="J23" i="17" s="1"/>
  <c r="L28" i="18"/>
  <c r="C25" i="9" s="1"/>
  <c r="K28" i="18"/>
  <c r="C26" i="9" s="1"/>
  <c r="J28" i="18"/>
  <c r="J22" i="10" s="1"/>
  <c r="J23" i="16" s="1"/>
  <c r="F28" i="18"/>
  <c r="D22" i="14"/>
  <c r="D23" i="17" s="1"/>
  <c r="E28" i="18"/>
  <c r="C22" i="14" s="1"/>
  <c r="D28" i="18"/>
  <c r="A22" i="10" s="1"/>
  <c r="A23" i="16" s="1"/>
  <c r="C28" i="18"/>
  <c r="C20" i="9" s="1"/>
  <c r="B28" i="18"/>
  <c r="C21" i="9" s="1"/>
  <c r="A28" i="18"/>
  <c r="I20" i="18"/>
  <c r="G20" i="18"/>
  <c r="F20" i="18"/>
  <c r="E20" i="18"/>
  <c r="E38" i="18" s="1"/>
  <c r="G11" i="14" l="1"/>
  <c r="C26" i="10"/>
  <c r="C27" i="16" s="1"/>
  <c r="A24" i="14"/>
  <c r="A25" i="17" s="1"/>
  <c r="D27" i="14"/>
  <c r="D28" i="17" s="1"/>
  <c r="C28" i="17"/>
  <c r="B32" i="14"/>
  <c r="C23" i="17"/>
  <c r="D29" i="10"/>
  <c r="D30" i="16" s="1"/>
  <c r="C25" i="15"/>
  <c r="C63" i="15"/>
  <c r="C25" i="14"/>
  <c r="C26" i="17" s="1"/>
  <c r="C28" i="10"/>
  <c r="C29" i="16" s="1"/>
  <c r="A29" i="14"/>
  <c r="A30" i="17" s="1"/>
  <c r="C24" i="10"/>
  <c r="C25" i="16" s="1"/>
  <c r="C26" i="15"/>
  <c r="C64" i="15"/>
  <c r="C20" i="15"/>
  <c r="C58" i="15"/>
  <c r="C21" i="15"/>
  <c r="C59" i="15"/>
  <c r="G11" i="10"/>
  <c r="A25" i="14"/>
  <c r="A26" i="17" s="1"/>
  <c r="C27" i="10"/>
  <c r="C22" i="10"/>
  <c r="C29" i="10"/>
  <c r="C30" i="16" s="1"/>
  <c r="D31" i="14"/>
  <c r="D32" i="17" s="1"/>
  <c r="D25" i="10"/>
  <c r="D26" i="16" s="1"/>
  <c r="A23" i="14"/>
  <c r="A24" i="17" s="1"/>
  <c r="A27" i="14"/>
  <c r="A28" i="17" s="1"/>
  <c r="D30" i="10"/>
  <c r="D31" i="16" s="1"/>
  <c r="I32" i="10"/>
  <c r="C23" i="14"/>
  <c r="C24" i="17" s="1"/>
  <c r="A26" i="10"/>
  <c r="A27" i="16" s="1"/>
  <c r="D26" i="14"/>
  <c r="D27" i="17" s="1"/>
  <c r="I32" i="14"/>
  <c r="A30" i="10"/>
  <c r="A31" i="16" s="1"/>
  <c r="D23" i="10"/>
  <c r="D24" i="16" s="1"/>
  <c r="D24" i="10"/>
  <c r="D25" i="16" s="1"/>
  <c r="H32" i="10"/>
  <c r="E32" i="14"/>
  <c r="H32" i="14"/>
  <c r="I33" i="17"/>
  <c r="H33" i="16"/>
  <c r="E33" i="16"/>
  <c r="F38" i="18"/>
  <c r="E32" i="10"/>
  <c r="H33" i="17"/>
  <c r="E33" i="17"/>
  <c r="I23" i="16"/>
  <c r="I33" i="16" s="1"/>
  <c r="D25" i="17"/>
  <c r="D22" i="10"/>
  <c r="A22" i="14"/>
  <c r="A23" i="17" s="1"/>
  <c r="A28" i="14"/>
  <c r="A29" i="17" s="1"/>
  <c r="C31" i="14"/>
  <c r="C32" i="17" s="1"/>
  <c r="C28" i="16" l="1"/>
  <c r="C32" i="10"/>
  <c r="B32" i="10"/>
  <c r="A32" i="14"/>
  <c r="A33" i="17"/>
  <c r="C32" i="14"/>
  <c r="C23" i="16"/>
  <c r="A33" i="16" s="1"/>
  <c r="A32" i="10"/>
  <c r="C33" i="17"/>
  <c r="B33" i="17"/>
  <c r="D32" i="14"/>
  <c r="D33" i="17"/>
  <c r="D23" i="16"/>
  <c r="D33" i="16" s="1"/>
  <c r="D32" i="10"/>
  <c r="C33" i="16" l="1"/>
  <c r="B3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山口</author>
  </authors>
  <commentList>
    <comment ref="A7" authorId="0" shapeId="0" xr:uid="{347A3928-F61D-4493-A236-7496601693D7}">
      <text>
        <r>
          <rPr>
            <b/>
            <sz val="9"/>
            <color indexed="81"/>
            <rFont val="ＭＳ Ｐゴシック"/>
            <family val="3"/>
            <charset val="128"/>
          </rPr>
          <t>所有者別にまとめて記入し番号をつける</t>
        </r>
      </text>
    </comment>
    <comment ref="B8" authorId="0" shapeId="0" xr:uid="{5B3D682D-8FE5-4F8F-9701-1884D01A39C6}">
      <text>
        <r>
          <rPr>
            <b/>
            <sz val="9"/>
            <color indexed="81"/>
            <rFont val="ＭＳ Ｐゴシック"/>
            <family val="3"/>
            <charset val="128"/>
          </rPr>
          <t>所有者（未相続の場合は契約代表者の氏名
または名称、共有農地の場合は●ほか■名）と記入</t>
        </r>
      </text>
    </comment>
    <comment ref="K8" authorId="0" shapeId="0" xr:uid="{1601423C-5C91-4161-9943-CE0C54E12774}">
      <text>
        <r>
          <rPr>
            <b/>
            <sz val="9"/>
            <color indexed="81"/>
            <rFont val="ＭＳ Ｐゴシック"/>
            <family val="3"/>
            <charset val="128"/>
          </rPr>
          <t>所有者（未相続の場合は契約代表者の氏名
または名称、共有農地の場合は●ほか■名）と記入</t>
        </r>
      </text>
    </comment>
    <comment ref="A25" authorId="0" shapeId="0" xr:uid="{019BDCEA-7E73-4A03-8244-BC595006FB30}">
      <text>
        <r>
          <rPr>
            <b/>
            <sz val="9"/>
            <color indexed="81"/>
            <rFont val="ＭＳ Ｐゴシック"/>
            <family val="3"/>
            <charset val="128"/>
          </rPr>
          <t>所有者別にまとめて記入し番号をつける</t>
        </r>
      </text>
    </comment>
    <comment ref="B26" authorId="0" shapeId="0" xr:uid="{72702D95-6E5C-4D7A-9070-3B31C5600B58}">
      <text>
        <r>
          <rPr>
            <b/>
            <sz val="9"/>
            <color indexed="81"/>
            <rFont val="ＭＳ Ｐゴシック"/>
            <family val="3"/>
            <charset val="128"/>
          </rPr>
          <t>所有者（未相続の場合は契約代表者の氏名
または名称、共有農地の場合は●ほか■名）と記入</t>
        </r>
      </text>
    </comment>
    <comment ref="K26" authorId="0" shapeId="0" xr:uid="{CE03C7D3-71E9-495F-8325-002F16079190}">
      <text>
        <r>
          <rPr>
            <b/>
            <sz val="9"/>
            <color indexed="81"/>
            <rFont val="ＭＳ Ｐゴシック"/>
            <family val="3"/>
            <charset val="128"/>
          </rPr>
          <t>所有者（未相続の場合は契約代表者の氏名
または名称、共有農地の場合は●ほか■名）と記入</t>
        </r>
      </text>
    </comment>
  </commentList>
</comments>
</file>

<file path=xl/sharedStrings.xml><?xml version="1.0" encoding="utf-8"?>
<sst xmlns="http://schemas.openxmlformats.org/spreadsheetml/2006/main" count="232" uniqueCount="89">
  <si>
    <t>住所</t>
    <rPh sb="0" eb="2">
      <t>ジュウショ</t>
    </rPh>
    <phoneticPr fontId="1"/>
  </si>
  <si>
    <t>氏名</t>
    <rPh sb="0" eb="2">
      <t>シメイ</t>
    </rPh>
    <phoneticPr fontId="1"/>
  </si>
  <si>
    <t>公益財団法人長野県農業開発公社</t>
    <rPh sb="0" eb="15">
      <t>コウ</t>
    </rPh>
    <phoneticPr fontId="1"/>
  </si>
  <si>
    <t>土地の所在地</t>
  </si>
  <si>
    <t>変更前</t>
  </si>
  <si>
    <t>変更後</t>
  </si>
  <si>
    <t>１　変更内容</t>
    <rPh sb="2" eb="4">
      <t>ヘンコウ</t>
    </rPh>
    <rPh sb="4" eb="6">
      <t>ナイヨウ</t>
    </rPh>
    <phoneticPr fontId="1"/>
  </si>
  <si>
    <t>様</t>
    <rPh sb="0" eb="1">
      <t>サマ</t>
    </rPh>
    <phoneticPr fontId="1"/>
  </si>
  <si>
    <t>２　変更理由</t>
    <rPh sb="2" eb="4">
      <t>ヘンコウ</t>
    </rPh>
    <rPh sb="4" eb="6">
      <t>リユウ</t>
    </rPh>
    <phoneticPr fontId="1"/>
  </si>
  <si>
    <t>記</t>
    <rPh sb="0" eb="1">
      <t>キ</t>
    </rPh>
    <phoneticPr fontId="1"/>
  </si>
  <si>
    <t>氏名：</t>
    <rPh sb="0" eb="2">
      <t>シメイ</t>
    </rPh>
    <phoneticPr fontId="1"/>
  </si>
  <si>
    <t>住所：</t>
    <rPh sb="0" eb="2">
      <t>ジュウショ</t>
    </rPh>
    <phoneticPr fontId="1"/>
  </si>
  <si>
    <t>面積（㎡）</t>
    <phoneticPr fontId="1"/>
  </si>
  <si>
    <t>登記簿</t>
    <rPh sb="0" eb="3">
      <t>トウキボ</t>
    </rPh>
    <phoneticPr fontId="1"/>
  </si>
  <si>
    <t>㊞</t>
    <phoneticPr fontId="1"/>
  </si>
  <si>
    <t>権利設定</t>
    <rPh sb="0" eb="2">
      <t>ケンリ</t>
    </rPh>
    <rPh sb="2" eb="4">
      <t>セッテイ</t>
    </rPh>
    <phoneticPr fontId="1"/>
  </si>
  <si>
    <t>住所</t>
    <rPh sb="0" eb="1">
      <t>スミ</t>
    </rPh>
    <rPh sb="1" eb="2">
      <t>ショ</t>
    </rPh>
    <phoneticPr fontId="3"/>
  </si>
  <si>
    <t>土地所在地</t>
    <rPh sb="0" eb="2">
      <t>トチ</t>
    </rPh>
    <rPh sb="2" eb="5">
      <t>ショザイチ</t>
    </rPh>
    <phoneticPr fontId="3"/>
  </si>
  <si>
    <t>借賃</t>
    <rPh sb="0" eb="1">
      <t>シャク</t>
    </rPh>
    <rPh sb="1" eb="2">
      <t>チン</t>
    </rPh>
    <phoneticPr fontId="3"/>
  </si>
  <si>
    <t>（　）内は一時利用地</t>
    <rPh sb="3" eb="4">
      <t>ナイ</t>
    </rPh>
    <rPh sb="5" eb="7">
      <t>イチジ</t>
    </rPh>
    <rPh sb="7" eb="10">
      <t>リヨウチ</t>
    </rPh>
    <phoneticPr fontId="1"/>
  </si>
  <si>
    <t>令和　　年　　月　　日</t>
    <rPh sb="0" eb="2">
      <t>レイワ</t>
    </rPh>
    <rPh sb="4" eb="5">
      <t>トシ</t>
    </rPh>
    <rPh sb="7" eb="8">
      <t>ツキ</t>
    </rPh>
    <rPh sb="10" eb="11">
      <t>ヒ</t>
    </rPh>
    <phoneticPr fontId="1"/>
  </si>
  <si>
    <t>文　書　番　号</t>
    <rPh sb="0" eb="1">
      <t>ブン</t>
    </rPh>
    <rPh sb="2" eb="3">
      <t>ショ</t>
    </rPh>
    <rPh sb="4" eb="5">
      <t>バン</t>
    </rPh>
    <rPh sb="6" eb="7">
      <t>ゴウ</t>
    </rPh>
    <phoneticPr fontId="1"/>
  </si>
  <si>
    <t>業務受託先の長</t>
    <rPh sb="0" eb="2">
      <t>ギョウム</t>
    </rPh>
    <rPh sb="2" eb="4">
      <t>ジュタク</t>
    </rPh>
    <rPh sb="4" eb="5">
      <t>サキ</t>
    </rPh>
    <rPh sb="6" eb="7">
      <t>チョウ</t>
    </rPh>
    <phoneticPr fontId="1"/>
  </si>
  <si>
    <t>２　借受者</t>
    <rPh sb="2" eb="5">
      <t>カリウケシャ</t>
    </rPh>
    <phoneticPr fontId="1"/>
  </si>
  <si>
    <t>１　貸付者</t>
    <rPh sb="2" eb="5">
      <t>カシツケシャ</t>
    </rPh>
    <phoneticPr fontId="1"/>
  </si>
  <si>
    <t>３　添付書類</t>
    <rPh sb="2" eb="4">
      <t>テンプ</t>
    </rPh>
    <rPh sb="4" eb="6">
      <t>ショルイ</t>
    </rPh>
    <phoneticPr fontId="1"/>
  </si>
  <si>
    <t>10a当たりの借賃(円)</t>
    <rPh sb="7" eb="8">
      <t>シャク</t>
    </rPh>
    <rPh sb="10" eb="11">
      <t>エン</t>
    </rPh>
    <phoneticPr fontId="1"/>
  </si>
  <si>
    <t>上記協議事項については、異存ありません。</t>
    <rPh sb="0" eb="2">
      <t>ジョウキ</t>
    </rPh>
    <rPh sb="2" eb="4">
      <t>キョウギ</t>
    </rPh>
    <rPh sb="4" eb="6">
      <t>ジコウ</t>
    </rPh>
    <rPh sb="12" eb="14">
      <t>イゾン</t>
    </rPh>
    <phoneticPr fontId="1"/>
  </si>
  <si>
    <t>申出者（貸付者）</t>
    <rPh sb="0" eb="1">
      <t>モウ</t>
    </rPh>
    <rPh sb="1" eb="3">
      <t>デシャ</t>
    </rPh>
    <rPh sb="4" eb="7">
      <t>カシツケシャ</t>
    </rPh>
    <phoneticPr fontId="1"/>
  </si>
  <si>
    <t>（自署の場合は押印不要）</t>
    <rPh sb="1" eb="3">
      <t>ジショ</t>
    </rPh>
    <rPh sb="4" eb="6">
      <t>バアイ</t>
    </rPh>
    <rPh sb="7" eb="9">
      <t>オウイン</t>
    </rPh>
    <rPh sb="9" eb="11">
      <t>フヨウ</t>
    </rPh>
    <phoneticPr fontId="1"/>
  </si>
  <si>
    <t>借賃（円）</t>
    <rPh sb="0" eb="1">
      <t>シャク</t>
    </rPh>
    <rPh sb="1" eb="2">
      <t>チン</t>
    </rPh>
    <rPh sb="3" eb="4">
      <t>エン</t>
    </rPh>
    <phoneticPr fontId="1"/>
  </si>
  <si>
    <t>申出者（借受者）</t>
    <rPh sb="0" eb="1">
      <t>モウ</t>
    </rPh>
    <rPh sb="1" eb="3">
      <t>デシャ</t>
    </rPh>
    <rPh sb="4" eb="6">
      <t>カリウケ</t>
    </rPh>
    <rPh sb="6" eb="7">
      <t>シャ</t>
    </rPh>
    <phoneticPr fontId="1"/>
  </si>
  <si>
    <t>各１通</t>
    <rPh sb="0" eb="1">
      <t>カク</t>
    </rPh>
    <rPh sb="2" eb="3">
      <t>ツウ</t>
    </rPh>
    <phoneticPr fontId="1"/>
  </si>
  <si>
    <t>変更協議書（同意）</t>
    <rPh sb="0" eb="2">
      <t>ヘンコウ</t>
    </rPh>
    <rPh sb="2" eb="5">
      <t>キョウギショ</t>
    </rPh>
    <rPh sb="6" eb="8">
      <t>ドウイ</t>
    </rPh>
    <phoneticPr fontId="1"/>
  </si>
  <si>
    <t>変更協議書（同意）の写し</t>
    <rPh sb="0" eb="2">
      <t>ヘンコウ</t>
    </rPh>
    <rPh sb="2" eb="5">
      <t>キョウギショ</t>
    </rPh>
    <rPh sb="6" eb="8">
      <t>ドウイ</t>
    </rPh>
    <rPh sb="10" eb="11">
      <t>ウツ</t>
    </rPh>
    <phoneticPr fontId="1"/>
  </si>
  <si>
    <t>　公益財団法人長野県農業開発公社</t>
    <rPh sb="1" eb="16">
      <t>コウ</t>
    </rPh>
    <phoneticPr fontId="1"/>
  </si>
  <si>
    <t>　業務委託先</t>
    <rPh sb="1" eb="6">
      <t>ギョウムイタクサキ</t>
    </rPh>
    <phoneticPr fontId="1"/>
  </si>
  <si>
    <t>令和　　年の借賃から適用を希望</t>
    <rPh sb="0" eb="2">
      <t>レイワ</t>
    </rPh>
    <rPh sb="4" eb="5">
      <t>ネン</t>
    </rPh>
    <rPh sb="6" eb="7">
      <t>シャク</t>
    </rPh>
    <rPh sb="7" eb="8">
      <t>チン</t>
    </rPh>
    <rPh sb="10" eb="12">
      <t>テキヨウ</t>
    </rPh>
    <rPh sb="13" eb="15">
      <t>キボウ</t>
    </rPh>
    <phoneticPr fontId="1"/>
  </si>
  <si>
    <t>【変更前】</t>
    <rPh sb="1" eb="4">
      <t>ヘンコウマエ</t>
    </rPh>
    <phoneticPr fontId="1"/>
  </si>
  <si>
    <t>整理番号</t>
    <rPh sb="0" eb="4">
      <t>セイリバンゴウ</t>
    </rPh>
    <phoneticPr fontId="3"/>
  </si>
  <si>
    <t>氏名
または名称</t>
    <rPh sb="0" eb="1">
      <t>シ</t>
    </rPh>
    <rPh sb="1" eb="2">
      <t>ナ</t>
    </rPh>
    <rPh sb="6" eb="8">
      <t>メイショウ</t>
    </rPh>
    <phoneticPr fontId="3"/>
  </si>
  <si>
    <t>面積（㎡）</t>
    <rPh sb="0" eb="2">
      <t>メンセキ</t>
    </rPh>
    <phoneticPr fontId="3"/>
  </si>
  <si>
    <t>権利設定</t>
    <rPh sb="0" eb="2">
      <t>ケンリ</t>
    </rPh>
    <rPh sb="2" eb="4">
      <t>セッテイ</t>
    </rPh>
    <phoneticPr fontId="3"/>
  </si>
  <si>
    <t>10a当り借賃</t>
    <rPh sb="3" eb="4">
      <t>アタ</t>
    </rPh>
    <rPh sb="5" eb="6">
      <t>シャク</t>
    </rPh>
    <rPh sb="6" eb="7">
      <t>チン</t>
    </rPh>
    <phoneticPr fontId="3"/>
  </si>
  <si>
    <t>（円）</t>
    <rPh sb="1" eb="2">
      <t>エン</t>
    </rPh>
    <phoneticPr fontId="3"/>
  </si>
  <si>
    <t>貸付者（土地所有者）</t>
    <rPh sb="0" eb="3">
      <t>カシツケシャ</t>
    </rPh>
    <rPh sb="4" eb="6">
      <t>トチ</t>
    </rPh>
    <rPh sb="6" eb="9">
      <t>ショユウシャ</t>
    </rPh>
    <phoneticPr fontId="1"/>
  </si>
  <si>
    <t>合計</t>
    <rPh sb="0" eb="2">
      <t>ゴウケイ</t>
    </rPh>
    <phoneticPr fontId="1"/>
  </si>
  <si>
    <t>名</t>
    <rPh sb="0" eb="1">
      <t>メイ</t>
    </rPh>
    <phoneticPr fontId="1"/>
  </si>
  <si>
    <t>備考</t>
    <rPh sb="0" eb="2">
      <t>ビコウ</t>
    </rPh>
    <phoneticPr fontId="1"/>
  </si>
  <si>
    <t>市町村名</t>
    <rPh sb="0" eb="3">
      <t>シチョウソン</t>
    </rPh>
    <rPh sb="3" eb="4">
      <t>メイ</t>
    </rPh>
    <phoneticPr fontId="1"/>
  </si>
  <si>
    <t>【変更後】</t>
    <rPh sb="1" eb="3">
      <t>ヘンコウ</t>
    </rPh>
    <rPh sb="3" eb="4">
      <t>アト</t>
    </rPh>
    <phoneticPr fontId="1"/>
  </si>
  <si>
    <t>権利設定農用地等に係る借賃の変更について（通知）</t>
    <rPh sb="11" eb="13">
      <t>シャクチン</t>
    </rPh>
    <rPh sb="14" eb="16">
      <t>ヘンコウ</t>
    </rPh>
    <rPh sb="21" eb="23">
      <t>ツウチ</t>
    </rPh>
    <phoneticPr fontId="1"/>
  </si>
  <si>
    <t>　農地中間管理事業により権利の設定をした下記の権利者から、別紙のとおり借賃の変更の協議がありました。</t>
    <rPh sb="1" eb="7">
      <t>ノウチチュウカンカンリ</t>
    </rPh>
    <rPh sb="7" eb="9">
      <t>ジギョウ</t>
    </rPh>
    <rPh sb="12" eb="14">
      <t>ケンリ</t>
    </rPh>
    <rPh sb="15" eb="17">
      <t>セッテイ</t>
    </rPh>
    <rPh sb="20" eb="22">
      <t>カキ</t>
    </rPh>
    <rPh sb="23" eb="25">
      <t>ケンリ</t>
    </rPh>
    <rPh sb="25" eb="26">
      <t>シャ</t>
    </rPh>
    <rPh sb="29" eb="31">
      <t>ベッシ</t>
    </rPh>
    <rPh sb="35" eb="37">
      <t>シャクチン</t>
    </rPh>
    <rPh sb="38" eb="40">
      <t>キョウギ</t>
    </rPh>
    <phoneticPr fontId="1"/>
  </si>
  <si>
    <t>権利設定農用地等に係る借賃変更協議書</t>
    <rPh sb="0" eb="4">
      <t>ケンリセッテイ</t>
    </rPh>
    <rPh sb="4" eb="7">
      <t>ノウヨウチ</t>
    </rPh>
    <rPh sb="7" eb="8">
      <t>トウ</t>
    </rPh>
    <rPh sb="9" eb="10">
      <t>カカ</t>
    </rPh>
    <rPh sb="11" eb="13">
      <t>シャクチン</t>
    </rPh>
    <rPh sb="13" eb="15">
      <t>ヘンコウ</t>
    </rPh>
    <rPh sb="15" eb="18">
      <t>キョウギショ</t>
    </rPh>
    <phoneticPr fontId="1"/>
  </si>
  <si>
    <t>　農地中間管理事業により、貴公社に権利の設定をした下記農用地等について借賃を変更したいので協議します。</t>
    <rPh sb="1" eb="9">
      <t>ノウチチュウカンカンリジギョウ</t>
    </rPh>
    <rPh sb="13" eb="14">
      <t>キ</t>
    </rPh>
    <rPh sb="14" eb="16">
      <t>コウシャ</t>
    </rPh>
    <rPh sb="17" eb="19">
      <t>ケンリ</t>
    </rPh>
    <rPh sb="19" eb="21">
      <t>ノウヨウチ</t>
    </rPh>
    <rPh sb="20" eb="22">
      <t>セッテイ</t>
    </rPh>
    <rPh sb="25" eb="27">
      <t>カキ</t>
    </rPh>
    <rPh sb="27" eb="31">
      <t>ノウヨウチトウ</t>
    </rPh>
    <rPh sb="35" eb="37">
      <t>シャクチン</t>
    </rPh>
    <rPh sb="38" eb="40">
      <t>ヘンコウ</t>
    </rPh>
    <phoneticPr fontId="1"/>
  </si>
  <si>
    <t>　農地中間管理事業により権利の設定をした下記農用地等について、協議の結果、下記のとおり借賃を変更することになりましたので通知します。</t>
    <rPh sb="43" eb="45">
      <t>シャクチン</t>
    </rPh>
    <phoneticPr fontId="1"/>
  </si>
  <si>
    <t>　農地中間管理事業により、貴公社より権利の設定を受けた下記農用地等について借賃を変更したいので協議します。</t>
    <rPh sb="1" eb="9">
      <t>ノウチチュウカンカンリジギョウ</t>
    </rPh>
    <rPh sb="13" eb="14">
      <t>キ</t>
    </rPh>
    <rPh sb="14" eb="16">
      <t>コウシャ</t>
    </rPh>
    <rPh sb="18" eb="20">
      <t>ケンリ</t>
    </rPh>
    <rPh sb="20" eb="22">
      <t>ノウヨウチ</t>
    </rPh>
    <rPh sb="21" eb="23">
      <t>セッテイ</t>
    </rPh>
    <rPh sb="24" eb="25">
      <t>ウ</t>
    </rPh>
    <rPh sb="27" eb="29">
      <t>カキ</t>
    </rPh>
    <rPh sb="29" eb="33">
      <t>ノウヨウチトウ</t>
    </rPh>
    <rPh sb="37" eb="39">
      <t>シャクチン</t>
    </rPh>
    <rPh sb="40" eb="42">
      <t>ヘンコウ</t>
    </rPh>
    <phoneticPr fontId="1"/>
  </si>
  <si>
    <t>地番</t>
    <rPh sb="0" eb="2">
      <t>チバン</t>
    </rPh>
    <phoneticPr fontId="3"/>
  </si>
  <si>
    <t>（貸付者）</t>
    <rPh sb="1" eb="4">
      <t>カシツケシャ</t>
    </rPh>
    <phoneticPr fontId="1"/>
  </si>
  <si>
    <t>（借受者）</t>
    <rPh sb="1" eb="3">
      <t>カリウケ</t>
    </rPh>
    <rPh sb="3" eb="4">
      <t>モノ</t>
    </rPh>
    <phoneticPr fontId="1"/>
  </si>
  <si>
    <t>長　様</t>
    <rPh sb="0" eb="1">
      <t>チョウ</t>
    </rPh>
    <rPh sb="2" eb="3">
      <t>サマ</t>
    </rPh>
    <phoneticPr fontId="1"/>
  </si>
  <si>
    <t>農業委員会長　様</t>
    <rPh sb="0" eb="2">
      <t>ノウギョウ</t>
    </rPh>
    <rPh sb="2" eb="4">
      <t>イイン</t>
    </rPh>
    <rPh sb="4" eb="6">
      <t>カイチョウ</t>
    </rPh>
    <rPh sb="7" eb="8">
      <t>サマ</t>
    </rPh>
    <phoneticPr fontId="1"/>
  </si>
  <si>
    <t>長野県知事　阿部　守一　様</t>
    <rPh sb="0" eb="5">
      <t>ナガノケンチジ</t>
    </rPh>
    <rPh sb="6" eb="8">
      <t>アベ</t>
    </rPh>
    <rPh sb="9" eb="11">
      <t>モリカズ</t>
    </rPh>
    <rPh sb="12" eb="13">
      <t>サマ</t>
    </rPh>
    <phoneticPr fontId="1"/>
  </si>
  <si>
    <t>（公　印　省　略）</t>
    <rPh sb="1" eb="2">
      <t>コウ</t>
    </rPh>
    <rPh sb="3" eb="4">
      <t>イン</t>
    </rPh>
    <rPh sb="5" eb="6">
      <t>ショウ</t>
    </rPh>
    <rPh sb="7" eb="8">
      <t>リャク</t>
    </rPh>
    <phoneticPr fontId="1"/>
  </si>
  <si>
    <t>貸付者及び借受者　各１通</t>
    <rPh sb="3" eb="4">
      <t>オヨ</t>
    </rPh>
    <rPh sb="9" eb="10">
      <t>カク</t>
    </rPh>
    <rPh sb="11" eb="12">
      <t>ツウ</t>
    </rPh>
    <phoneticPr fontId="1"/>
  </si>
  <si>
    <t>事業所長</t>
    <rPh sb="0" eb="4">
      <t>ジギョウショチョウ</t>
    </rPh>
    <phoneticPr fontId="1"/>
  </si>
  <si>
    <t>　農地中間管理事業により権利の設定をした農用地等に係る借賃の変更について、異存なく同意し、別添のとおり同意書を送付しますので、業務委託先を通じて貸付者及び借受者に送付するとともに、市町村長及び農業委員会長あて通知を届けてください。</t>
    <rPh sb="20" eb="23">
      <t>ノウヨウチ</t>
    </rPh>
    <rPh sb="23" eb="24">
      <t>トウ</t>
    </rPh>
    <rPh sb="25" eb="26">
      <t>カカ</t>
    </rPh>
    <rPh sb="27" eb="29">
      <t>シャクチン</t>
    </rPh>
    <rPh sb="30" eb="32">
      <t>ヘンコウ</t>
    </rPh>
    <rPh sb="37" eb="39">
      <t>イゾン</t>
    </rPh>
    <rPh sb="51" eb="54">
      <t>ドウイショ</t>
    </rPh>
    <rPh sb="63" eb="65">
      <t>ギョウム</t>
    </rPh>
    <rPh sb="65" eb="68">
      <t>イタクサキ</t>
    </rPh>
    <rPh sb="69" eb="70">
      <t>ツウ</t>
    </rPh>
    <rPh sb="75" eb="76">
      <t>オヨ</t>
    </rPh>
    <phoneticPr fontId="1"/>
  </si>
  <si>
    <t>様式56-1号</t>
    <rPh sb="0" eb="2">
      <t>ヨウシキ</t>
    </rPh>
    <rPh sb="6" eb="7">
      <t>ゴウ</t>
    </rPh>
    <phoneticPr fontId="1"/>
  </si>
  <si>
    <t>様式56-2号</t>
    <rPh sb="0" eb="2">
      <t>ヨウシキ</t>
    </rPh>
    <rPh sb="6" eb="7">
      <t>ゴウ</t>
    </rPh>
    <phoneticPr fontId="1"/>
  </si>
  <si>
    <t>理事長　</t>
    <rPh sb="0" eb="3">
      <t>リジチョウ</t>
    </rPh>
    <phoneticPr fontId="1"/>
  </si>
  <si>
    <t>様式56-3号</t>
    <rPh sb="0" eb="2">
      <t>ヨウシキ</t>
    </rPh>
    <rPh sb="6" eb="7">
      <t>ゴウ</t>
    </rPh>
    <phoneticPr fontId="1"/>
  </si>
  <si>
    <t>様式56-4号</t>
    <rPh sb="0" eb="2">
      <t>ヨウシキ</t>
    </rPh>
    <rPh sb="6" eb="7">
      <t>ゴウ</t>
    </rPh>
    <phoneticPr fontId="1"/>
  </si>
  <si>
    <t>変更内容入力表（様式56-1号）</t>
    <rPh sb="4" eb="6">
      <t>ニュウリョク</t>
    </rPh>
    <rPh sb="8" eb="10">
      <t>ヨウシキ</t>
    </rPh>
    <rPh sb="14" eb="15">
      <t>ゴウ</t>
    </rPh>
    <phoneticPr fontId="1"/>
  </si>
  <si>
    <t>７農公第　　　　号</t>
    <rPh sb="1" eb="3">
      <t>ノウコウ</t>
    </rPh>
    <rPh sb="3" eb="4">
      <t>ダイ</t>
    </rPh>
    <rPh sb="8" eb="9">
      <t>ゴウ</t>
    </rPh>
    <phoneticPr fontId="1"/>
  </si>
  <si>
    <t>　理事長　</t>
    <rPh sb="1" eb="4">
      <t>リジチョウ</t>
    </rPh>
    <phoneticPr fontId="1"/>
  </si>
  <si>
    <t>理事長</t>
    <rPh sb="0" eb="3">
      <t>リジチョウ</t>
    </rPh>
    <phoneticPr fontId="1"/>
  </si>
  <si>
    <t>　　理事長</t>
    <rPh sb="2" eb="5">
      <t>リジチョウ</t>
    </rPh>
    <phoneticPr fontId="1"/>
  </si>
  <si>
    <t>３　借賃の適用希望時期</t>
    <rPh sb="2" eb="4">
      <t>シャクチン</t>
    </rPh>
    <rPh sb="5" eb="7">
      <t>テキヨウ</t>
    </rPh>
    <rPh sb="7" eb="9">
      <t>キボウ</t>
    </rPh>
    <rPh sb="9" eb="11">
      <t>ジキ</t>
    </rPh>
    <phoneticPr fontId="1"/>
  </si>
  <si>
    <t>　農地中間管理事業により権利の設定をした農用地等に係る借賃の変更について、異存なく同意し、別添のとおり同意書を送付しますので、貸付者及び借受者に送付願います。</t>
    <rPh sb="20" eb="23">
      <t>ノウヨウチ</t>
    </rPh>
    <rPh sb="23" eb="24">
      <t>トウ</t>
    </rPh>
    <rPh sb="25" eb="26">
      <t>カカ</t>
    </rPh>
    <rPh sb="27" eb="29">
      <t>シャクチン</t>
    </rPh>
    <rPh sb="30" eb="32">
      <t>ヘンコウ</t>
    </rPh>
    <rPh sb="37" eb="39">
      <t>イゾン</t>
    </rPh>
    <rPh sb="51" eb="54">
      <t>ドウイショ</t>
    </rPh>
    <rPh sb="66" eb="67">
      <t>オヨ</t>
    </rPh>
    <rPh sb="72" eb="75">
      <t>ソウフネガ</t>
    </rPh>
    <phoneticPr fontId="1"/>
  </si>
  <si>
    <t>貸付者及び借受者からの変更協議書（様式56-3および56-4号）</t>
    <rPh sb="0" eb="2">
      <t>カシツケ</t>
    </rPh>
    <rPh sb="2" eb="3">
      <t>シャ</t>
    </rPh>
    <rPh sb="3" eb="4">
      <t>オヨ</t>
    </rPh>
    <rPh sb="5" eb="7">
      <t>カリウケ</t>
    </rPh>
    <rPh sb="7" eb="8">
      <t>シャ</t>
    </rPh>
    <rPh sb="11" eb="13">
      <t>ヘンコウ</t>
    </rPh>
    <rPh sb="13" eb="16">
      <t>キョウギショ</t>
    </rPh>
    <rPh sb="17" eb="19">
      <t>ヨウシキ</t>
    </rPh>
    <rPh sb="30" eb="31">
      <t>ゴウ</t>
    </rPh>
    <phoneticPr fontId="1"/>
  </si>
  <si>
    <t>借受者（担い手）</t>
    <rPh sb="0" eb="3">
      <t>カリウケシャ</t>
    </rPh>
    <rPh sb="4" eb="5">
      <t>ニナ</t>
    </rPh>
    <rPh sb="6" eb="7">
      <t>テ</t>
    </rPh>
    <phoneticPr fontId="1"/>
  </si>
  <si>
    <t>集積又は促進計画の公告日</t>
    <rPh sb="0" eb="2">
      <t>シュウセキ</t>
    </rPh>
    <rPh sb="2" eb="3">
      <t>マタ</t>
    </rPh>
    <rPh sb="4" eb="6">
      <t>ソクシン</t>
    </rPh>
    <rPh sb="6" eb="8">
      <t>ケイカク</t>
    </rPh>
    <rPh sb="9" eb="11">
      <t>コウコク</t>
    </rPh>
    <rPh sb="11" eb="12">
      <t>ヒ</t>
    </rPh>
    <phoneticPr fontId="1"/>
  </si>
  <si>
    <t>集積、配分又は促進計画の公告日</t>
    <rPh sb="0" eb="2">
      <t>シュウセキ</t>
    </rPh>
    <rPh sb="3" eb="5">
      <t>ハイブン</t>
    </rPh>
    <rPh sb="5" eb="6">
      <t>マタ</t>
    </rPh>
    <rPh sb="7" eb="9">
      <t>ソクシン</t>
    </rPh>
    <rPh sb="9" eb="11">
      <t>ケイカク</t>
    </rPh>
    <rPh sb="12" eb="14">
      <t>コウコク</t>
    </rPh>
    <rPh sb="14" eb="15">
      <t>ヒ</t>
    </rPh>
    <phoneticPr fontId="1"/>
  </si>
  <si>
    <t>集積又は促進計画の公告年月日</t>
    <rPh sb="0" eb="2">
      <t>シュウセキ</t>
    </rPh>
    <rPh sb="2" eb="3">
      <t>マタ</t>
    </rPh>
    <rPh sb="4" eb="6">
      <t>ソクシン</t>
    </rPh>
    <rPh sb="6" eb="8">
      <t>ケイカク</t>
    </rPh>
    <phoneticPr fontId="1"/>
  </si>
  <si>
    <t>集積、配分又は促進計画の公告年月日</t>
    <rPh sb="0" eb="2">
      <t>シュウセキ</t>
    </rPh>
    <rPh sb="3" eb="5">
      <t>ハイブン</t>
    </rPh>
    <rPh sb="5" eb="6">
      <t>マタ</t>
    </rPh>
    <rPh sb="7" eb="9">
      <t>ソクシン</t>
    </rPh>
    <rPh sb="9" eb="11">
      <t>ケイカク</t>
    </rPh>
    <phoneticPr fontId="1"/>
  </si>
  <si>
    <t>令和７年（2025年）　　月　　日</t>
    <rPh sb="0" eb="2">
      <t>レイワ</t>
    </rPh>
    <rPh sb="3" eb="4">
      <t>トシ</t>
    </rPh>
    <rPh sb="9" eb="10">
      <t>ネン</t>
    </rPh>
    <rPh sb="13" eb="14">
      <t>ツキ</t>
    </rPh>
    <rPh sb="16" eb="17">
      <t>ヒ</t>
    </rPh>
    <phoneticPr fontId="1"/>
  </si>
  <si>
    <r>
      <t>農地中間管理事業における権利設定農用地等の</t>
    </r>
    <r>
      <rPr>
        <sz val="20"/>
        <color rgb="FFFF0000"/>
        <rFont val="ＭＳ ゴシック"/>
        <family val="3"/>
        <charset val="128"/>
      </rPr>
      <t>借賃</t>
    </r>
    <r>
      <rPr>
        <sz val="20"/>
        <rFont val="ＭＳ ゴシック"/>
        <family val="3"/>
        <charset val="128"/>
      </rPr>
      <t>変更内容入力表</t>
    </r>
    <rPh sb="0" eb="8">
      <t>ノウチチュウカンカンリジギョウ</t>
    </rPh>
    <rPh sb="21" eb="23">
      <t>シャクチン</t>
    </rPh>
    <rPh sb="25" eb="27">
      <t>ナイヨウ</t>
    </rPh>
    <rPh sb="27" eb="30">
      <t>ニュウリョクヒョウ</t>
    </rPh>
    <phoneticPr fontId="3"/>
  </si>
  <si>
    <t>村山一善</t>
    <rPh sb="0" eb="2">
      <t>ムラヤマ</t>
    </rPh>
    <rPh sb="2" eb="4">
      <t>カズヨシ</t>
    </rPh>
    <phoneticPr fontId="1"/>
  </si>
  <si>
    <t>村　山　一　善</t>
    <rPh sb="0" eb="1">
      <t>ムラ</t>
    </rPh>
    <rPh sb="2" eb="3">
      <t>ヤマ</t>
    </rPh>
    <rPh sb="4" eb="5">
      <t>イチ</t>
    </rPh>
    <rPh sb="6" eb="7">
      <t>ゼン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</si>
</sst>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quot;筆&quot;"/>
    <numFmt numFmtId="178" formatCode="0;\-0;;@"/>
  </numFmts>
  <fonts count="30" x14ac:knownFonts="1">
    <font>
      <sz val="11"/>
      <color theme="1"/>
      <name val="ＭＳ Ｐ明朝"/>
      <family val="1"/>
      <charset val="128"/>
    </font>
    <font>
      <sz val="6"/>
      <name val="ＭＳ Ｐ明朝"/>
      <family val="1"/>
      <charset val="128"/>
    </font>
    <font>
      <sz val="11"/>
      <name val="ＭＳ Ｐ明朝"/>
      <family val="1"/>
      <charset val="128"/>
    </font>
    <font>
      <sz val="6"/>
      <name val="ＭＳ Ｐゴシック"/>
      <family val="3"/>
      <charset val="128"/>
    </font>
    <font>
      <b/>
      <sz val="9"/>
      <color indexed="81"/>
      <name val="ＭＳ Ｐゴシック"/>
      <family val="3"/>
      <charset val="128"/>
    </font>
    <font>
      <sz val="12"/>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
      <sz val="20"/>
      <name val="ＭＳ ゴシック"/>
      <family val="3"/>
      <charset val="128"/>
    </font>
    <font>
      <sz val="11"/>
      <color theme="1"/>
      <name val="ＭＳ Ｐ明朝"/>
      <family val="1"/>
      <charset val="128"/>
    </font>
    <font>
      <sz val="11"/>
      <color theme="1"/>
      <name val="ＭＳ Ｐゴシック"/>
      <family val="3"/>
      <charset val="128"/>
      <scheme val="minor"/>
    </font>
    <font>
      <sz val="11"/>
      <color theme="1"/>
      <name val="ＭＳ ゴシック"/>
      <family val="3"/>
      <charset val="128"/>
    </font>
    <font>
      <sz val="12"/>
      <color theme="1"/>
      <name val="ＭＳ ゴシック"/>
      <family val="3"/>
      <charset val="128"/>
    </font>
    <font>
      <b/>
      <sz val="12"/>
      <color theme="1"/>
      <name val="ＭＳ ゴシック"/>
      <family val="3"/>
      <charset val="128"/>
    </font>
    <font>
      <b/>
      <sz val="12"/>
      <color rgb="FFFF0000"/>
      <name val="ＭＳ ゴシック"/>
      <family val="3"/>
      <charset val="128"/>
    </font>
    <font>
      <b/>
      <sz val="14"/>
      <color theme="1"/>
      <name val="ＭＳ ゴシック"/>
      <family val="3"/>
      <charset val="128"/>
    </font>
    <font>
      <sz val="20"/>
      <color theme="1"/>
      <name val="ＭＳ Ｐ明朝"/>
      <family val="1"/>
      <charset val="128"/>
    </font>
    <font>
      <b/>
      <sz val="16"/>
      <color theme="1"/>
      <name val="ＭＳ ゴシック"/>
      <family val="3"/>
      <charset val="128"/>
    </font>
    <font>
      <sz val="16"/>
      <color theme="1"/>
      <name val="ＭＳ Ｐ明朝"/>
      <family val="1"/>
      <charset val="128"/>
    </font>
    <font>
      <sz val="16"/>
      <color theme="1"/>
      <name val="ＭＳ ゴシック"/>
      <family val="3"/>
      <charset val="128"/>
    </font>
    <font>
      <sz val="16"/>
      <name val="ＭＳ ゴシック"/>
      <family val="3"/>
      <charset val="128"/>
    </font>
    <font>
      <sz val="14"/>
      <name val="ＭＳ ゴシック"/>
      <family val="3"/>
      <charset val="128"/>
    </font>
    <font>
      <sz val="12"/>
      <name val="ＭＳ Ｐ明朝"/>
      <family val="1"/>
      <charset val="128"/>
    </font>
    <font>
      <sz val="10"/>
      <name val="ＭＳ Ｐ明朝"/>
      <family val="1"/>
      <charset val="128"/>
    </font>
    <font>
      <sz val="20"/>
      <color rgb="FFFF0000"/>
      <name val="ＭＳ ゴシック"/>
      <family val="3"/>
      <charset val="128"/>
    </font>
    <font>
      <b/>
      <sz val="12"/>
      <name val="ＭＳ Ｐ明朝"/>
      <family val="1"/>
      <charset val="128"/>
    </font>
    <font>
      <sz val="9"/>
      <name val="ＭＳ ゴシック"/>
      <family val="3"/>
      <charset val="128"/>
    </font>
    <font>
      <b/>
      <sz val="11"/>
      <name val="ＭＳ ゴシック"/>
      <family val="3"/>
      <charset val="128"/>
    </font>
    <font>
      <sz val="9"/>
      <name val="ＭＳ Ｐ明朝"/>
      <family val="1"/>
      <charset val="128"/>
    </font>
  </fonts>
  <fills count="7">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000"/>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thin">
        <color indexed="64"/>
      </bottom>
      <diagonal/>
    </border>
    <border>
      <left style="double">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alignment vertical="center"/>
    </xf>
    <xf numFmtId="38" fontId="10"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1" fillId="0" borderId="0">
      <alignment vertical="center"/>
    </xf>
  </cellStyleXfs>
  <cellXfs count="168">
    <xf numFmtId="0" fontId="0" fillId="0" borderId="0" xfId="0">
      <alignment vertical="center"/>
    </xf>
    <xf numFmtId="0" fontId="12" fillId="0" borderId="0" xfId="0" applyFont="1">
      <alignment vertical="center"/>
    </xf>
    <xf numFmtId="0" fontId="13" fillId="0" borderId="0" xfId="0" applyFont="1">
      <alignment vertical="center"/>
    </xf>
    <xf numFmtId="0" fontId="14" fillId="0" borderId="0" xfId="4" applyFont="1" applyAlignment="1">
      <alignment horizontal="center" vertical="center"/>
    </xf>
    <xf numFmtId="0" fontId="12" fillId="0" borderId="0" xfId="4" applyFont="1" applyAlignment="1">
      <alignment horizontal="center" vertical="center"/>
    </xf>
    <xf numFmtId="0" fontId="12" fillId="3" borderId="5" xfId="0" applyFont="1" applyFill="1" applyBorder="1" applyAlignment="1">
      <alignment horizontal="center" vertical="center"/>
    </xf>
    <xf numFmtId="0" fontId="6" fillId="0" borderId="0" xfId="3" applyFont="1">
      <alignment vertical="center"/>
    </xf>
    <xf numFmtId="0" fontId="6" fillId="0" borderId="0" xfId="3" applyFont="1" applyAlignment="1">
      <alignment horizontal="center" vertical="center"/>
    </xf>
    <xf numFmtId="0" fontId="15" fillId="0" borderId="0" xfId="4" applyFont="1">
      <alignment vertical="center"/>
    </xf>
    <xf numFmtId="0" fontId="14" fillId="0" borderId="0" xfId="4" applyFont="1">
      <alignment vertical="center"/>
    </xf>
    <xf numFmtId="0" fontId="16" fillId="0" borderId="0" xfId="0" applyFont="1">
      <alignment vertical="center"/>
    </xf>
    <xf numFmtId="0" fontId="8" fillId="0" borderId="0" xfId="3" applyFont="1">
      <alignment vertical="center"/>
    </xf>
    <xf numFmtId="0" fontId="12" fillId="0" borderId="7" xfId="0" applyFont="1" applyBorder="1" applyProtection="1">
      <alignment vertical="center"/>
      <protection locked="0"/>
    </xf>
    <xf numFmtId="0" fontId="12" fillId="0" borderId="8" xfId="4" applyFont="1" applyBorder="1" applyProtection="1">
      <alignment vertical="center"/>
      <protection locked="0"/>
    </xf>
    <xf numFmtId="0" fontId="12" fillId="3" borderId="9" xfId="4" applyFont="1" applyFill="1" applyBorder="1">
      <alignment vertical="center"/>
    </xf>
    <xf numFmtId="0" fontId="12" fillId="0" borderId="0" xfId="3" applyFont="1">
      <alignment vertical="center"/>
    </xf>
    <xf numFmtId="0" fontId="12" fillId="0" borderId="7" xfId="0" applyFont="1" applyBorder="1">
      <alignment vertical="center"/>
    </xf>
    <xf numFmtId="0" fontId="12" fillId="3" borderId="12" xfId="4" applyFont="1" applyFill="1" applyBorder="1" applyAlignment="1" applyProtection="1">
      <alignment horizontal="right" vertical="center" shrinkToFit="1"/>
      <protection locked="0"/>
    </xf>
    <xf numFmtId="0" fontId="12" fillId="3" borderId="13" xfId="0" applyFont="1" applyFill="1" applyBorder="1" applyAlignment="1">
      <alignment vertical="center" wrapText="1"/>
    </xf>
    <xf numFmtId="0" fontId="12" fillId="3" borderId="13" xfId="4" applyFont="1" applyFill="1" applyBorder="1" applyAlignment="1">
      <alignment vertical="center" shrinkToFit="1"/>
    </xf>
    <xf numFmtId="177" fontId="12" fillId="3" borderId="13" xfId="0" applyNumberFormat="1" applyFont="1" applyFill="1" applyBorder="1" applyAlignment="1">
      <alignment horizontal="center" vertical="center" shrinkToFit="1"/>
    </xf>
    <xf numFmtId="3" fontId="12" fillId="3" borderId="13" xfId="4" applyNumberFormat="1" applyFont="1" applyFill="1" applyBorder="1" applyAlignment="1">
      <alignment vertical="center" shrinkToFit="1"/>
    </xf>
    <xf numFmtId="3" fontId="12" fillId="3" borderId="15" xfId="4" applyNumberFormat="1" applyFont="1" applyFill="1" applyBorder="1" applyAlignment="1">
      <alignment vertical="center" shrinkToFit="1"/>
    </xf>
    <xf numFmtId="0" fontId="12" fillId="3" borderId="13" xfId="4" applyFont="1" applyFill="1" applyBorder="1" applyAlignment="1">
      <alignment vertical="center" wrapText="1"/>
    </xf>
    <xf numFmtId="0" fontId="12" fillId="0" borderId="11" xfId="4" applyFont="1" applyBorder="1" applyAlignment="1">
      <alignment horizontal="center" vertical="center" shrinkToFit="1"/>
    </xf>
    <xf numFmtId="0" fontId="12" fillId="0" borderId="1" xfId="0" applyFont="1" applyBorder="1" applyAlignment="1">
      <alignment horizontal="left" vertical="center" wrapText="1"/>
    </xf>
    <xf numFmtId="0" fontId="12" fillId="0" borderId="1" xfId="4" applyFont="1" applyBorder="1" applyAlignment="1">
      <alignment horizontal="left" vertical="center" shrinkToFit="1"/>
    </xf>
    <xf numFmtId="3" fontId="12" fillId="0" borderId="1" xfId="4" applyNumberFormat="1" applyFont="1" applyBorder="1" applyAlignment="1">
      <alignment vertical="center" shrinkToFit="1"/>
    </xf>
    <xf numFmtId="176" fontId="12" fillId="0" borderId="14" xfId="4" applyNumberFormat="1" applyFont="1" applyBorder="1" applyAlignment="1">
      <alignment vertical="center" shrinkToFit="1"/>
    </xf>
    <xf numFmtId="0" fontId="12" fillId="0" borderId="1" xfId="4" applyFont="1" applyBorder="1" applyAlignment="1">
      <alignment vertical="center" shrinkToFit="1"/>
    </xf>
    <xf numFmtId="0" fontId="12" fillId="0" borderId="1" xfId="4" applyFont="1" applyBorder="1" applyAlignment="1">
      <alignment vertical="center" wrapText="1"/>
    </xf>
    <xf numFmtId="0" fontId="13" fillId="0" borderId="0" xfId="4" applyFont="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8" fillId="0" borderId="0" xfId="0" applyFont="1">
      <alignment vertical="center"/>
    </xf>
    <xf numFmtId="0" fontId="5" fillId="0" borderId="0" xfId="0" applyFont="1" applyAlignment="1">
      <alignment horizontal="justify" vertical="center"/>
    </xf>
    <xf numFmtId="0" fontId="5" fillId="0" borderId="0" xfId="0" applyFont="1" applyAlignment="1">
      <alignment horizontal="right" vertical="center"/>
    </xf>
    <xf numFmtId="0" fontId="5" fillId="0" borderId="0" xfId="0" applyFont="1" applyAlignment="1">
      <alignment horizontal="left" vertical="center"/>
    </xf>
    <xf numFmtId="0" fontId="23" fillId="0" borderId="0" xfId="0" applyFont="1">
      <alignment vertical="center"/>
    </xf>
    <xf numFmtId="0" fontId="5" fillId="0" borderId="0" xfId="0" applyFont="1" applyProtection="1">
      <alignment vertical="center"/>
      <protection locked="0"/>
    </xf>
    <xf numFmtId="0" fontId="23" fillId="0" borderId="0" xfId="0" applyFont="1" applyAlignment="1">
      <alignment horizontal="justify"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3" fontId="5" fillId="0" borderId="1" xfId="0" applyNumberFormat="1" applyFont="1" applyBorder="1" applyAlignment="1">
      <alignment horizontal="right" vertical="center" wrapText="1"/>
    </xf>
    <xf numFmtId="176" fontId="5" fillId="0" borderId="1" xfId="0" applyNumberFormat="1" applyFont="1" applyBorder="1" applyAlignment="1">
      <alignment vertical="center" shrinkToFit="1"/>
    </xf>
    <xf numFmtId="3" fontId="5" fillId="0" borderId="1" xfId="1" applyNumberFormat="1" applyFont="1" applyBorder="1" applyAlignment="1">
      <alignment horizontal="right" vertical="center" wrapText="1"/>
    </xf>
    <xf numFmtId="0" fontId="5" fillId="0" borderId="1" xfId="0" applyFont="1" applyBorder="1">
      <alignment vertical="center"/>
    </xf>
    <xf numFmtId="0" fontId="5" fillId="0" borderId="36" xfId="0" applyFont="1" applyBorder="1" applyAlignment="1">
      <alignment horizontal="left" vertical="center"/>
    </xf>
    <xf numFmtId="38" fontId="5" fillId="0" borderId="0" xfId="1" applyFont="1" applyBorder="1" applyAlignment="1">
      <alignment horizontal="right" vertical="center" wrapText="1"/>
    </xf>
    <xf numFmtId="0" fontId="5" fillId="0" borderId="0" xfId="0" applyFont="1" applyAlignment="1">
      <alignment horizontal="right" vertical="center" wrapText="1"/>
    </xf>
    <xf numFmtId="0" fontId="5" fillId="0" borderId="0" xfId="0" applyFont="1" applyAlignment="1">
      <alignment horizontal="left" vertical="center" indent="1"/>
    </xf>
    <xf numFmtId="178" fontId="5" fillId="0" borderId="0" xfId="0" applyNumberFormat="1" applyFont="1" applyAlignment="1">
      <alignment horizontal="right" vertical="center"/>
    </xf>
    <xf numFmtId="0" fontId="5" fillId="0" borderId="36" xfId="0" applyFont="1" applyBorder="1" applyAlignment="1">
      <alignment horizontal="left" vertical="center" shrinkToFit="1"/>
    </xf>
    <xf numFmtId="0" fontId="23" fillId="0" borderId="0" xfId="0" applyFont="1" applyAlignment="1">
      <alignment horizontal="right" vertical="center"/>
    </xf>
    <xf numFmtId="0" fontId="5" fillId="0" borderId="10" xfId="0" applyFont="1" applyBorder="1" applyAlignment="1">
      <alignment horizontal="left" vertical="center" shrinkToFit="1"/>
    </xf>
    <xf numFmtId="3" fontId="5" fillId="0" borderId="1" xfId="0" applyNumberFormat="1" applyFont="1" applyBorder="1" applyAlignment="1">
      <alignment horizontal="right" vertical="center" shrinkToFit="1"/>
    </xf>
    <xf numFmtId="0" fontId="5" fillId="0" borderId="0" xfId="0" applyFont="1" applyAlignment="1">
      <alignment vertical="center" shrinkToFit="1"/>
    </xf>
    <xf numFmtId="0" fontId="7" fillId="0" borderId="0" xfId="4" applyFont="1" applyAlignment="1">
      <alignment horizontal="center" vertical="center"/>
    </xf>
    <xf numFmtId="0" fontId="8" fillId="2" borderId="6" xfId="4" applyFont="1" applyFill="1" applyBorder="1" applyAlignment="1">
      <alignment horizontal="center" vertical="center"/>
    </xf>
    <xf numFmtId="0" fontId="8" fillId="2" borderId="4" xfId="4" applyFont="1" applyFill="1" applyBorder="1" applyAlignment="1">
      <alignment horizontal="center" vertical="center" shrinkToFit="1"/>
    </xf>
    <xf numFmtId="0" fontId="8" fillId="2" borderId="4" xfId="4" applyFont="1" applyFill="1" applyBorder="1" applyAlignment="1">
      <alignment horizontal="center" vertical="center"/>
    </xf>
    <xf numFmtId="0" fontId="28" fillId="0" borderId="0" xfId="4" applyFont="1" applyAlignment="1">
      <alignment horizontal="center" vertical="center"/>
    </xf>
    <xf numFmtId="0" fontId="8" fillId="2" borderId="1" xfId="4" applyFont="1" applyFill="1" applyBorder="1" applyAlignment="1">
      <alignment horizontal="center" vertical="center" shrinkToFit="1"/>
    </xf>
    <xf numFmtId="0" fontId="8" fillId="2" borderId="1" xfId="4" applyFont="1" applyFill="1" applyBorder="1" applyAlignment="1">
      <alignment horizontal="center" vertical="center"/>
    </xf>
    <xf numFmtId="0" fontId="8" fillId="0" borderId="7" xfId="0" applyFont="1" applyBorder="1" applyProtection="1">
      <alignment vertical="center"/>
      <protection locked="0"/>
    </xf>
    <xf numFmtId="0" fontId="8" fillId="0" borderId="0" xfId="4" applyFont="1" applyAlignment="1">
      <alignment horizontal="center" vertical="center"/>
    </xf>
    <xf numFmtId="0" fontId="5" fillId="0" borderId="0" xfId="0" applyFont="1" applyAlignment="1" applyProtection="1">
      <alignment horizontal="right" vertical="center"/>
      <protection locked="0"/>
    </xf>
    <xf numFmtId="0" fontId="8" fillId="6" borderId="11" xfId="4" applyFont="1" applyFill="1" applyBorder="1" applyAlignment="1" applyProtection="1">
      <alignment horizontal="center" vertical="center" shrinkToFit="1"/>
      <protection locked="0"/>
    </xf>
    <xf numFmtId="0" fontId="8" fillId="6" borderId="1" xfId="0" applyFont="1" applyFill="1" applyBorder="1" applyAlignment="1" applyProtection="1">
      <alignment horizontal="left" vertical="center" wrapText="1"/>
      <protection locked="0"/>
    </xf>
    <xf numFmtId="0" fontId="8" fillId="6" borderId="1" xfId="4" applyFont="1" applyFill="1" applyBorder="1" applyAlignment="1" applyProtection="1">
      <alignment horizontal="left" vertical="center" shrinkToFit="1"/>
      <protection locked="0"/>
    </xf>
    <xf numFmtId="3" fontId="8" fillId="6" borderId="1" xfId="4" applyNumberFormat="1" applyFont="1" applyFill="1" applyBorder="1" applyAlignment="1" applyProtection="1">
      <alignment vertical="center" shrinkToFit="1"/>
      <protection locked="0"/>
    </xf>
    <xf numFmtId="176" fontId="8" fillId="6" borderId="14" xfId="4" applyNumberFormat="1" applyFont="1" applyFill="1" applyBorder="1" applyAlignment="1" applyProtection="1">
      <alignment vertical="center" shrinkToFit="1"/>
      <protection locked="0"/>
    </xf>
    <xf numFmtId="0" fontId="8" fillId="6" borderId="1" xfId="4" applyFont="1" applyFill="1" applyBorder="1" applyAlignment="1" applyProtection="1">
      <alignment vertical="center" shrinkToFit="1"/>
      <protection locked="0"/>
    </xf>
    <xf numFmtId="0" fontId="8" fillId="6" borderId="1" xfId="4" applyFont="1" applyFill="1" applyBorder="1" applyAlignment="1" applyProtection="1">
      <alignment vertical="center" wrapText="1"/>
      <protection locked="0"/>
    </xf>
    <xf numFmtId="56" fontId="8" fillId="6" borderId="8" xfId="4" applyNumberFormat="1" applyFont="1" applyFill="1" applyBorder="1" applyProtection="1">
      <alignment vertical="center"/>
      <protection locked="0"/>
    </xf>
    <xf numFmtId="0" fontId="12" fillId="6" borderId="1" xfId="4" applyFont="1" applyFill="1" applyBorder="1" applyAlignment="1" applyProtection="1">
      <alignment horizontal="left" vertical="center" shrinkToFit="1"/>
      <protection locked="0"/>
    </xf>
    <xf numFmtId="3" fontId="12" fillId="6" borderId="1" xfId="4" applyNumberFormat="1" applyFont="1" applyFill="1" applyBorder="1" applyAlignment="1" applyProtection="1">
      <alignment vertical="center" shrinkToFit="1"/>
      <protection locked="0"/>
    </xf>
    <xf numFmtId="176" fontId="12" fillId="6" borderId="14" xfId="4" applyNumberFormat="1" applyFont="1" applyFill="1" applyBorder="1" applyAlignment="1" applyProtection="1">
      <alignment vertical="center" shrinkToFit="1"/>
      <protection locked="0"/>
    </xf>
    <xf numFmtId="0" fontId="12" fillId="6" borderId="8" xfId="4" applyFont="1" applyFill="1" applyBorder="1" applyProtection="1">
      <alignment vertical="center"/>
      <protection locked="0"/>
    </xf>
    <xf numFmtId="0" fontId="5" fillId="6" borderId="0" xfId="0" applyFont="1" applyFill="1" applyAlignment="1" applyProtection="1">
      <alignment horizontal="right" vertical="center"/>
      <protection locked="0"/>
    </xf>
    <xf numFmtId="0" fontId="20" fillId="6" borderId="37" xfId="0" applyFont="1" applyFill="1" applyBorder="1" applyAlignment="1" applyProtection="1">
      <alignment horizontal="center" vertical="center"/>
      <protection locked="0"/>
    </xf>
    <xf numFmtId="0" fontId="19" fillId="0" borderId="24" xfId="0" applyFont="1" applyBorder="1" applyAlignment="1" applyProtection="1">
      <alignment horizontal="center" vertical="center"/>
      <protection locked="0"/>
    </xf>
    <xf numFmtId="0" fontId="22" fillId="0" borderId="0" xfId="0" applyFont="1" applyAlignment="1">
      <alignment horizontal="center" vertical="center"/>
    </xf>
    <xf numFmtId="0" fontId="5" fillId="0" borderId="0" xfId="0" applyFont="1" applyAlignment="1">
      <alignment vertical="center" wrapText="1"/>
    </xf>
    <xf numFmtId="3" fontId="5" fillId="0" borderId="1" xfId="1" applyNumberFormat="1" applyFont="1" applyFill="1" applyBorder="1" applyAlignment="1">
      <alignment horizontal="right" vertical="center" shrinkToFit="1"/>
    </xf>
    <xf numFmtId="0" fontId="5" fillId="0" borderId="1" xfId="0" applyFont="1" applyBorder="1" applyAlignment="1">
      <alignment vertical="center" shrinkToFit="1"/>
    </xf>
    <xf numFmtId="38" fontId="5" fillId="0" borderId="0" xfId="1" applyFont="1" applyFill="1" applyBorder="1" applyAlignment="1">
      <alignment horizontal="right" vertical="center" wrapText="1"/>
    </xf>
    <xf numFmtId="0" fontId="5" fillId="0" borderId="2" xfId="0" applyFont="1" applyBorder="1">
      <alignment vertical="center"/>
    </xf>
    <xf numFmtId="0" fontId="23" fillId="0" borderId="0" xfId="0" applyFont="1" applyAlignment="1">
      <alignment horizontal="justify" vertical="center" shrinkToFit="1"/>
    </xf>
    <xf numFmtId="0" fontId="9" fillId="0" borderId="0" xfId="3" applyFont="1" applyAlignment="1">
      <alignment horizontal="center" vertical="center"/>
    </xf>
    <xf numFmtId="0" fontId="17" fillId="0" borderId="0" xfId="0" applyFont="1" applyAlignment="1">
      <alignment horizontal="center" vertical="center"/>
    </xf>
    <xf numFmtId="0" fontId="18" fillId="0" borderId="33" xfId="0" applyFont="1" applyBorder="1" applyAlignment="1">
      <alignment horizontal="center" vertical="center"/>
    </xf>
    <xf numFmtId="0" fontId="19" fillId="0" borderId="34" xfId="0" applyFont="1" applyBorder="1" applyAlignment="1">
      <alignment horizontal="center" vertical="center"/>
    </xf>
    <xf numFmtId="0" fontId="8" fillId="2" borderId="23" xfId="4" applyFont="1" applyFill="1" applyBorder="1" applyAlignment="1">
      <alignment horizontal="center" vertical="center" wrapText="1"/>
    </xf>
    <xf numFmtId="0" fontId="8" fillId="2" borderId="24" xfId="4" applyFont="1" applyFill="1" applyBorder="1" applyAlignment="1">
      <alignment horizontal="center" vertical="center" wrapText="1"/>
    </xf>
    <xf numFmtId="0" fontId="2" fillId="2" borderId="25" xfId="0" applyFont="1" applyFill="1" applyBorder="1" applyAlignment="1">
      <alignment horizontal="center" vertical="center"/>
    </xf>
    <xf numFmtId="0" fontId="7" fillId="2" borderId="26" xfId="4" applyFont="1" applyFill="1" applyBorder="1" applyAlignment="1">
      <alignment horizontal="center" vertical="center"/>
    </xf>
    <xf numFmtId="0" fontId="26" fillId="2" borderId="27" xfId="0" applyFont="1" applyFill="1" applyBorder="1" applyAlignment="1">
      <alignment horizontal="center" vertical="center"/>
    </xf>
    <xf numFmtId="0" fontId="2" fillId="0" borderId="28" xfId="0" applyFont="1" applyBorder="1" applyAlignment="1">
      <alignment horizontal="center" vertical="center"/>
    </xf>
    <xf numFmtId="0" fontId="7" fillId="4" borderId="27" xfId="4" applyFont="1" applyFill="1" applyBorder="1" applyAlignment="1">
      <alignment horizontal="center" vertical="center"/>
    </xf>
    <xf numFmtId="0" fontId="8" fillId="5" borderId="29" xfId="4" applyFont="1" applyFill="1" applyBorder="1" applyAlignment="1">
      <alignment horizontal="center" vertical="center"/>
    </xf>
    <xf numFmtId="0" fontId="2" fillId="5" borderId="30" xfId="0" applyFont="1" applyFill="1" applyBorder="1" applyAlignment="1">
      <alignment horizontal="center" vertical="center"/>
    </xf>
    <xf numFmtId="0" fontId="2" fillId="5" borderId="31" xfId="0" applyFont="1" applyFill="1" applyBorder="1" applyAlignment="1">
      <alignment horizontal="center" vertical="center"/>
    </xf>
    <xf numFmtId="0" fontId="8" fillId="2" borderId="32" xfId="4" applyFont="1" applyFill="1" applyBorder="1" applyAlignment="1">
      <alignment horizontal="center" vertical="center" wrapText="1"/>
    </xf>
    <xf numFmtId="0" fontId="8" fillId="2" borderId="11" xfId="4" applyFont="1" applyFill="1" applyBorder="1" applyAlignment="1">
      <alignment horizontal="center" vertical="center"/>
    </xf>
    <xf numFmtId="0" fontId="8" fillId="2" borderId="6" xfId="4" applyFont="1" applyFill="1" applyBorder="1" applyAlignment="1">
      <alignment horizontal="center" vertical="center" shrinkToFit="1"/>
    </xf>
    <xf numFmtId="0" fontId="8" fillId="2" borderId="1" xfId="4" applyFont="1" applyFill="1" applyBorder="1" applyAlignment="1">
      <alignment horizontal="center" vertical="center" shrinkToFit="1"/>
    </xf>
    <xf numFmtId="0" fontId="8" fillId="2" borderId="6" xfId="4" applyFont="1" applyFill="1" applyBorder="1" applyAlignment="1">
      <alignment horizontal="center" vertical="center"/>
    </xf>
    <xf numFmtId="0" fontId="8" fillId="2" borderId="1" xfId="4" applyFont="1" applyFill="1" applyBorder="1" applyAlignment="1">
      <alignment horizontal="center" vertical="center"/>
    </xf>
    <xf numFmtId="0" fontId="8" fillId="2" borderId="21" xfId="4" applyFont="1" applyFill="1" applyBorder="1" applyAlignment="1">
      <alignment horizontal="center" vertical="center"/>
    </xf>
    <xf numFmtId="0" fontId="8" fillId="2" borderId="22" xfId="0" applyFont="1" applyFill="1" applyBorder="1" applyAlignment="1">
      <alignment horizontal="center" vertical="center"/>
    </xf>
    <xf numFmtId="0" fontId="27" fillId="2" borderId="19" xfId="4" applyFont="1" applyFill="1" applyBorder="1" applyAlignment="1">
      <alignment horizontal="center" vertical="center" wrapText="1"/>
    </xf>
    <xf numFmtId="0" fontId="29" fillId="2" borderId="20" xfId="0" applyFont="1" applyFill="1" applyBorder="1" applyAlignment="1">
      <alignment horizontal="center" vertical="center"/>
    </xf>
    <xf numFmtId="0" fontId="8" fillId="4" borderId="6" xfId="4" applyFont="1" applyFill="1" applyBorder="1" applyAlignment="1">
      <alignment horizontal="center" vertical="center" wrapText="1"/>
    </xf>
    <xf numFmtId="0" fontId="8" fillId="4" borderId="1" xfId="4" applyFont="1" applyFill="1" applyBorder="1" applyAlignment="1">
      <alignment horizontal="center" vertical="center"/>
    </xf>
    <xf numFmtId="0" fontId="8" fillId="4" borderId="6" xfId="4" applyFont="1" applyFill="1" applyBorder="1" applyAlignment="1">
      <alignment horizontal="center" vertical="center" shrinkToFit="1"/>
    </xf>
    <xf numFmtId="0" fontId="8" fillId="4" borderId="1" xfId="4" applyFont="1" applyFill="1" applyBorder="1" applyAlignment="1">
      <alignment horizontal="center" vertical="center" shrinkToFit="1"/>
    </xf>
    <xf numFmtId="0" fontId="27" fillId="4" borderId="19" xfId="4" applyFont="1" applyFill="1" applyBorder="1" applyAlignment="1">
      <alignment horizontal="center" vertical="center" wrapText="1"/>
    </xf>
    <xf numFmtId="0" fontId="29" fillId="4" borderId="20" xfId="0" applyFont="1" applyFill="1" applyBorder="1" applyAlignment="1">
      <alignment horizontal="center" vertical="center"/>
    </xf>
    <xf numFmtId="178" fontId="5" fillId="0" borderId="0" xfId="0" applyNumberFormat="1" applyFont="1" applyAlignment="1">
      <alignment horizontal="left" vertical="center"/>
    </xf>
    <xf numFmtId="178" fontId="2" fillId="0" borderId="0" xfId="0" applyNumberFormat="1" applyFont="1" applyAlignment="1">
      <alignment horizontal="left" vertical="center"/>
    </xf>
    <xf numFmtId="0" fontId="5"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center" vertical="center"/>
    </xf>
    <xf numFmtId="0" fontId="22" fillId="0" borderId="0" xfId="0" applyFont="1" applyAlignment="1">
      <alignment horizontal="center" vertical="center"/>
    </xf>
    <xf numFmtId="0" fontId="5"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5" fillId="0" borderId="0" xfId="0" applyFont="1" applyAlignment="1">
      <alignment horizontal="distributed" vertical="center" indent="2"/>
    </xf>
    <xf numFmtId="0" fontId="21" fillId="0" borderId="0" xfId="0" applyFont="1" applyAlignment="1">
      <alignment horizontal="center" vertical="center"/>
    </xf>
    <xf numFmtId="0" fontId="5" fillId="0" borderId="0" xfId="0" applyFont="1">
      <alignment vertical="center"/>
    </xf>
    <xf numFmtId="0" fontId="23" fillId="0" borderId="0" xfId="0" applyFont="1">
      <alignment vertical="center"/>
    </xf>
    <xf numFmtId="0" fontId="5" fillId="0" borderId="0" xfId="0" applyFont="1" applyProtection="1">
      <alignment vertical="center"/>
      <protection locked="0"/>
    </xf>
    <xf numFmtId="0" fontId="23" fillId="0" borderId="0" xfId="0" applyFont="1" applyProtection="1">
      <alignment vertical="center"/>
      <protection locked="0"/>
    </xf>
    <xf numFmtId="0" fontId="5" fillId="0" borderId="1" xfId="0" applyFont="1" applyBorder="1" applyAlignment="1">
      <alignment horizontal="center" vertical="center" shrinkToFit="1"/>
    </xf>
    <xf numFmtId="0" fontId="5" fillId="0" borderId="16" xfId="0" applyFont="1" applyBorder="1" applyAlignment="1">
      <alignment horizontal="left" vertical="center" shrinkToFit="1"/>
    </xf>
    <xf numFmtId="0" fontId="23" fillId="0" borderId="35" xfId="0" applyFont="1" applyBorder="1" applyAlignment="1">
      <alignment horizontal="left" vertical="center" shrinkToFit="1"/>
    </xf>
    <xf numFmtId="0" fontId="5" fillId="0" borderId="21" xfId="0" applyFont="1" applyBorder="1" applyAlignment="1">
      <alignment horizontal="center" vertical="center" wrapText="1"/>
    </xf>
    <xf numFmtId="0" fontId="23" fillId="0" borderId="36"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23"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5" xfId="0" applyFont="1" applyBorder="1" applyAlignment="1">
      <alignment horizontal="center" vertical="center" wrapText="1"/>
    </xf>
    <xf numFmtId="0" fontId="8" fillId="0" borderId="10" xfId="0" applyFont="1" applyBorder="1" applyAlignment="1">
      <alignment horizontal="center" vertical="center" wrapText="1"/>
    </xf>
    <xf numFmtId="0" fontId="5" fillId="0" borderId="0" xfId="0" applyFont="1" applyAlignment="1" applyProtection="1">
      <alignment horizontal="left" vertical="center"/>
      <protection locked="0"/>
    </xf>
    <xf numFmtId="0" fontId="5" fillId="0" borderId="0" xfId="0" applyFont="1" applyAlignment="1">
      <alignment vertical="center" wrapText="1"/>
    </xf>
    <xf numFmtId="0" fontId="23" fillId="0" borderId="0" xfId="0" applyFont="1" applyAlignment="1">
      <alignment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lignment horizontal="center" vertical="center"/>
    </xf>
    <xf numFmtId="0" fontId="5" fillId="0" borderId="2" xfId="0" applyFont="1" applyBorder="1" applyAlignment="1">
      <alignment horizontal="justify" vertical="center"/>
    </xf>
    <xf numFmtId="0" fontId="23" fillId="0" borderId="2" xfId="0" applyFont="1" applyBorder="1" applyAlignment="1">
      <alignment horizontal="justify" vertical="center"/>
    </xf>
    <xf numFmtId="0" fontId="6" fillId="0" borderId="3" xfId="0" applyFont="1" applyBorder="1" applyAlignment="1">
      <alignment horizontal="center" vertical="center" wrapText="1"/>
    </xf>
    <xf numFmtId="0" fontId="24" fillId="0" borderId="6" xfId="0" applyFont="1" applyBorder="1" applyAlignment="1">
      <alignment horizontal="center" vertical="center" wrapText="1"/>
    </xf>
    <xf numFmtId="0" fontId="5" fillId="0" borderId="35" xfId="0" applyFont="1" applyBorder="1" applyAlignment="1">
      <alignment horizontal="left" vertical="center" shrinkToFit="1"/>
    </xf>
    <xf numFmtId="0" fontId="5" fillId="0" borderId="2" xfId="0" applyFont="1" applyBorder="1" applyAlignment="1">
      <alignment horizontal="justify" vertical="center" shrinkToFit="1"/>
    </xf>
    <xf numFmtId="0" fontId="23" fillId="0" borderId="2" xfId="0" applyFont="1" applyBorder="1" applyAlignment="1">
      <alignment horizontal="justify" vertical="center" shrinkToFit="1"/>
    </xf>
    <xf numFmtId="0" fontId="2" fillId="0" borderId="0" xfId="0" applyFont="1">
      <alignment vertical="center"/>
    </xf>
    <xf numFmtId="0" fontId="5" fillId="0" borderId="0" xfId="0" applyFont="1" applyAlignment="1">
      <alignment horizontal="left" vertical="center"/>
    </xf>
    <xf numFmtId="0" fontId="2" fillId="0" borderId="0" xfId="0" applyFont="1" applyAlignment="1">
      <alignment horizontal="left" vertical="center"/>
    </xf>
    <xf numFmtId="0" fontId="5" fillId="6" borderId="0" xfId="0" applyFont="1" applyFill="1" applyAlignment="1" applyProtection="1">
      <alignment horizontal="right" vertical="center"/>
      <protection locked="0"/>
    </xf>
    <xf numFmtId="0" fontId="5"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center" vertical="center"/>
    </xf>
  </cellXfs>
  <cellStyles count="5">
    <cellStyle name="桁区切り" xfId="1" builtinId="6"/>
    <cellStyle name="桁区切り 2" xfId="2" xr:uid="{AA7EFB11-1864-44EA-A0DD-329A5E10AE04}"/>
    <cellStyle name="標準" xfId="0" builtinId="0"/>
    <cellStyle name="標準 2" xfId="3" xr:uid="{32B8E88D-44B2-48FD-8D46-C49D3095B7DB}"/>
    <cellStyle name="標準 3" xfId="4" xr:uid="{E3960671-10C9-4DE8-AA0D-A05FC7D9ED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295275</xdr:colOff>
      <xdr:row>20</xdr:row>
      <xdr:rowOff>123825</xdr:rowOff>
    </xdr:from>
    <xdr:to>
      <xdr:col>1</xdr:col>
      <xdr:colOff>95250</xdr:colOff>
      <xdr:row>22</xdr:row>
      <xdr:rowOff>200025</xdr:rowOff>
    </xdr:to>
    <xdr:sp macro="" textlink="">
      <xdr:nvSpPr>
        <xdr:cNvPr id="5" name="矢印: 下 4">
          <a:extLst>
            <a:ext uri="{FF2B5EF4-FFF2-40B4-BE49-F238E27FC236}">
              <a16:creationId xmlns:a16="http://schemas.microsoft.com/office/drawing/2014/main" id="{CCC66A2D-4C1C-F1AB-0230-770E3AE5D5F0}"/>
            </a:ext>
          </a:extLst>
        </xdr:cNvPr>
        <xdr:cNvSpPr/>
      </xdr:nvSpPr>
      <xdr:spPr>
        <a:xfrm>
          <a:off x="295275" y="6296025"/>
          <a:ext cx="504825" cy="514350"/>
        </a:xfrm>
        <a:prstGeom prst="downArrow">
          <a:avLst/>
        </a:prstGeom>
        <a:solidFill>
          <a:srgbClr val="FF0000"/>
        </a:solidFill>
        <a:ln w="28575">
          <a:solidFill>
            <a:schemeClr val="tx1"/>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33</xdr:row>
      <xdr:rowOff>0</xdr:rowOff>
    </xdr:from>
    <xdr:ext cx="2825115" cy="728469"/>
    <xdr:sp macro="" textlink="">
      <xdr:nvSpPr>
        <xdr:cNvPr id="2" name="Text Box 9">
          <a:extLst>
            <a:ext uri="{FF2B5EF4-FFF2-40B4-BE49-F238E27FC236}">
              <a16:creationId xmlns:a16="http://schemas.microsoft.com/office/drawing/2014/main" id="{CB7E3735-1438-40DC-8374-DEA48C079CE4}"/>
            </a:ext>
          </a:extLst>
        </xdr:cNvPr>
        <xdr:cNvSpPr txBox="1">
          <a:spLocks noChangeArrowheads="1"/>
        </xdr:cNvSpPr>
      </xdr:nvSpPr>
      <xdr:spPr bwMode="auto">
        <a:xfrm>
          <a:off x="4057650" y="7543800"/>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oneCellAnchor>
    <xdr:from>
      <xdr:col>6</xdr:col>
      <xdr:colOff>0</xdr:colOff>
      <xdr:row>71</xdr:row>
      <xdr:rowOff>9525</xdr:rowOff>
    </xdr:from>
    <xdr:ext cx="2825115" cy="728469"/>
    <xdr:sp macro="" textlink="">
      <xdr:nvSpPr>
        <xdr:cNvPr id="3" name="Text Box 9">
          <a:extLst>
            <a:ext uri="{FF2B5EF4-FFF2-40B4-BE49-F238E27FC236}">
              <a16:creationId xmlns:a16="http://schemas.microsoft.com/office/drawing/2014/main" id="{EA827384-2570-4E56-BC30-132D6AF05D19}"/>
            </a:ext>
          </a:extLst>
        </xdr:cNvPr>
        <xdr:cNvSpPr txBox="1">
          <a:spLocks noChangeArrowheads="1"/>
        </xdr:cNvSpPr>
      </xdr:nvSpPr>
      <xdr:spPr bwMode="auto">
        <a:xfrm>
          <a:off x="4057650" y="16240125"/>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44</xdr:row>
      <xdr:rowOff>0</xdr:rowOff>
    </xdr:from>
    <xdr:ext cx="2825115" cy="728469"/>
    <xdr:sp macro="" textlink="">
      <xdr:nvSpPr>
        <xdr:cNvPr id="2" name="Text Box 9">
          <a:extLst>
            <a:ext uri="{FF2B5EF4-FFF2-40B4-BE49-F238E27FC236}">
              <a16:creationId xmlns:a16="http://schemas.microsoft.com/office/drawing/2014/main" id="{F6B46698-B4E6-487B-845E-558D9AF147C4}"/>
            </a:ext>
          </a:extLst>
        </xdr:cNvPr>
        <xdr:cNvSpPr txBox="1">
          <a:spLocks noChangeArrowheads="1"/>
        </xdr:cNvSpPr>
      </xdr:nvSpPr>
      <xdr:spPr bwMode="auto">
        <a:xfrm>
          <a:off x="4210050" y="12315825"/>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44</xdr:row>
      <xdr:rowOff>0</xdr:rowOff>
    </xdr:from>
    <xdr:ext cx="2825115" cy="728469"/>
    <xdr:sp macro="" textlink="">
      <xdr:nvSpPr>
        <xdr:cNvPr id="2" name="Text Box 9">
          <a:extLst>
            <a:ext uri="{FF2B5EF4-FFF2-40B4-BE49-F238E27FC236}">
              <a16:creationId xmlns:a16="http://schemas.microsoft.com/office/drawing/2014/main" id="{D1609D49-C57A-409A-B48B-CD50B03C2F40}"/>
            </a:ext>
          </a:extLst>
        </xdr:cNvPr>
        <xdr:cNvSpPr txBox="1">
          <a:spLocks noChangeArrowheads="1"/>
        </xdr:cNvSpPr>
      </xdr:nvSpPr>
      <xdr:spPr bwMode="auto">
        <a:xfrm>
          <a:off x="4200525" y="11468100"/>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8CC00-11E3-47AF-A929-CFAC0A210588}">
  <sheetPr>
    <pageSetUpPr fitToPage="1"/>
  </sheetPr>
  <dimension ref="A1:O40"/>
  <sheetViews>
    <sheetView showZeros="0" tabSelected="1" view="pageBreakPreview" zoomScale="85" zoomScaleNormal="100" zoomScaleSheetLayoutView="85" workbookViewId="0">
      <selection activeCell="C4" sqref="C4"/>
    </sheetView>
  </sheetViews>
  <sheetFormatPr defaultRowHeight="12" x14ac:dyDescent="0.15"/>
  <cols>
    <col min="1" max="1" width="9.25" style="6" customWidth="1"/>
    <col min="2" max="2" width="20.625" style="6" customWidth="1"/>
    <col min="3" max="4" width="25.625" style="6" customWidth="1"/>
    <col min="5" max="5" width="10.625" style="6" customWidth="1"/>
    <col min="6" max="7" width="11.625" style="7" customWidth="1"/>
    <col min="8" max="8" width="9.625" style="7" customWidth="1"/>
    <col min="9" max="9" width="9.625" style="6" customWidth="1"/>
    <col min="10" max="10" width="12.625" style="6" customWidth="1"/>
    <col min="11" max="11" width="20.625" style="6" customWidth="1"/>
    <col min="12" max="12" width="30.625" style="6" customWidth="1"/>
    <col min="13" max="13" width="12.625" style="6" customWidth="1"/>
    <col min="14" max="14" width="8.625" style="6" customWidth="1"/>
    <col min="15" max="15" width="12" style="6" bestFit="1" customWidth="1"/>
    <col min="16" max="16" width="10.375" style="6" bestFit="1" customWidth="1"/>
    <col min="17" max="17" width="8.75" style="6" bestFit="1" customWidth="1"/>
    <col min="18" max="18" width="10.375" style="6" bestFit="1" customWidth="1"/>
    <col min="19" max="16384" width="9" style="6"/>
  </cols>
  <sheetData>
    <row r="1" spans="1:15" ht="18" customHeight="1" x14ac:dyDescent="0.15">
      <c r="A1" s="2" t="s">
        <v>67</v>
      </c>
    </row>
    <row r="2" spans="1:15" ht="27" customHeight="1" x14ac:dyDescent="0.15">
      <c r="A2" s="89" t="s">
        <v>86</v>
      </c>
      <c r="B2" s="90"/>
      <c r="C2" s="90"/>
      <c r="D2" s="90"/>
      <c r="E2" s="90"/>
      <c r="F2" s="90"/>
      <c r="G2" s="90"/>
      <c r="H2" s="90"/>
      <c r="I2" s="90"/>
      <c r="J2" s="90"/>
      <c r="K2" s="90"/>
      <c r="L2" s="90"/>
      <c r="M2" s="90"/>
      <c r="N2" s="90"/>
      <c r="O2" s="3"/>
    </row>
    <row r="3" spans="1:15" ht="18" customHeight="1" thickBot="1" x14ac:dyDescent="0.2">
      <c r="A3" s="1"/>
      <c r="B3" s="8"/>
      <c r="C3" s="1"/>
      <c r="D3" s="9"/>
      <c r="E3" s="9"/>
      <c r="F3" s="9"/>
      <c r="G3" s="9"/>
      <c r="H3" s="9"/>
      <c r="I3" s="9"/>
      <c r="J3" s="9"/>
      <c r="K3" s="9"/>
      <c r="L3" s="9"/>
      <c r="M3" s="9"/>
      <c r="N3" s="9"/>
      <c r="O3" s="3"/>
    </row>
    <row r="4" spans="1:15" ht="27" customHeight="1" thickBot="1" x14ac:dyDescent="0.2">
      <c r="A4" s="91" t="s">
        <v>49</v>
      </c>
      <c r="B4" s="92"/>
      <c r="C4" s="80"/>
      <c r="D4" s="81"/>
      <c r="E4" s="9"/>
      <c r="F4" s="31"/>
      <c r="G4" s="31"/>
      <c r="H4" s="31"/>
      <c r="I4" s="31"/>
      <c r="J4" s="9"/>
      <c r="K4" s="9"/>
      <c r="L4" s="9"/>
      <c r="M4" s="9"/>
      <c r="N4" s="9"/>
      <c r="O4" s="3"/>
    </row>
    <row r="5" spans="1:15" ht="18" customHeight="1" x14ac:dyDescent="0.15">
      <c r="A5" s="1"/>
      <c r="B5" s="8"/>
      <c r="C5" s="1"/>
      <c r="D5" s="9"/>
      <c r="E5" s="9"/>
      <c r="F5" s="9"/>
      <c r="G5" s="9"/>
      <c r="H5" s="9"/>
      <c r="I5" s="9"/>
      <c r="J5" s="9"/>
      <c r="K5" s="9"/>
      <c r="L5" s="9"/>
      <c r="M5" s="9"/>
      <c r="N5" s="9"/>
      <c r="O5" s="3"/>
    </row>
    <row r="6" spans="1:15" ht="18" customHeight="1" thickBot="1" x14ac:dyDescent="0.2">
      <c r="A6" s="10" t="s">
        <v>38</v>
      </c>
      <c r="B6" s="8"/>
      <c r="C6" s="1"/>
      <c r="D6" s="9"/>
      <c r="E6" s="9"/>
      <c r="F6" s="9"/>
      <c r="G6" s="9"/>
      <c r="H6" s="9"/>
      <c r="I6" s="9"/>
      <c r="J6" s="9"/>
      <c r="K6" s="9"/>
      <c r="L6" s="9"/>
      <c r="M6" s="9"/>
      <c r="N6" s="9"/>
      <c r="O6" s="3"/>
    </row>
    <row r="7" spans="1:15" ht="21" customHeight="1" x14ac:dyDescent="0.15">
      <c r="A7" s="93" t="s">
        <v>39</v>
      </c>
      <c r="B7" s="96" t="s">
        <v>45</v>
      </c>
      <c r="C7" s="97"/>
      <c r="D7" s="97"/>
      <c r="E7" s="97"/>
      <c r="F7" s="97"/>
      <c r="G7" s="97"/>
      <c r="H7" s="97"/>
      <c r="I7" s="97"/>
      <c r="J7" s="98"/>
      <c r="K7" s="99" t="s">
        <v>80</v>
      </c>
      <c r="L7" s="99"/>
      <c r="M7" s="98"/>
      <c r="N7" s="100" t="s">
        <v>48</v>
      </c>
      <c r="O7" s="57"/>
    </row>
    <row r="8" spans="1:15" s="11" customFormat="1" ht="21" customHeight="1" x14ac:dyDescent="0.15">
      <c r="A8" s="94"/>
      <c r="B8" s="103" t="s">
        <v>40</v>
      </c>
      <c r="C8" s="105" t="s">
        <v>16</v>
      </c>
      <c r="D8" s="107" t="s">
        <v>17</v>
      </c>
      <c r="E8" s="107" t="s">
        <v>57</v>
      </c>
      <c r="F8" s="109" t="s">
        <v>41</v>
      </c>
      <c r="G8" s="110"/>
      <c r="H8" s="59" t="s">
        <v>43</v>
      </c>
      <c r="I8" s="60" t="s">
        <v>18</v>
      </c>
      <c r="J8" s="111" t="s">
        <v>83</v>
      </c>
      <c r="K8" s="113" t="s">
        <v>40</v>
      </c>
      <c r="L8" s="115" t="s">
        <v>16</v>
      </c>
      <c r="M8" s="117" t="s">
        <v>84</v>
      </c>
      <c r="N8" s="101"/>
      <c r="O8" s="61"/>
    </row>
    <row r="9" spans="1:15" s="11" customFormat="1" ht="21" customHeight="1" x14ac:dyDescent="0.15">
      <c r="A9" s="95"/>
      <c r="B9" s="104"/>
      <c r="C9" s="106"/>
      <c r="D9" s="108"/>
      <c r="E9" s="108"/>
      <c r="F9" s="63" t="s">
        <v>13</v>
      </c>
      <c r="G9" s="62" t="s">
        <v>42</v>
      </c>
      <c r="H9" s="58" t="s">
        <v>44</v>
      </c>
      <c r="I9" s="58" t="s">
        <v>44</v>
      </c>
      <c r="J9" s="112"/>
      <c r="K9" s="114"/>
      <c r="L9" s="116"/>
      <c r="M9" s="118"/>
      <c r="N9" s="102"/>
      <c r="O9" s="61"/>
    </row>
    <row r="10" spans="1:15" s="11" customFormat="1" ht="21" customHeight="1" x14ac:dyDescent="0.15">
      <c r="A10" s="64">
        <v>1</v>
      </c>
      <c r="B10" s="67"/>
      <c r="C10" s="68"/>
      <c r="D10" s="69"/>
      <c r="E10" s="69"/>
      <c r="F10" s="70"/>
      <c r="G10" s="70"/>
      <c r="H10" s="70"/>
      <c r="I10" s="70"/>
      <c r="J10" s="71"/>
      <c r="K10" s="72"/>
      <c r="L10" s="73"/>
      <c r="M10" s="71"/>
      <c r="N10" s="74"/>
      <c r="O10" s="65"/>
    </row>
    <row r="11" spans="1:15" s="11" customFormat="1" ht="21" customHeight="1" x14ac:dyDescent="0.15">
      <c r="A11" s="12">
        <v>2</v>
      </c>
      <c r="B11" s="67"/>
      <c r="C11" s="68"/>
      <c r="D11" s="69"/>
      <c r="E11" s="75"/>
      <c r="F11" s="76"/>
      <c r="G11" s="76"/>
      <c r="H11" s="76"/>
      <c r="I11" s="76"/>
      <c r="J11" s="77"/>
      <c r="K11" s="72"/>
      <c r="L11" s="73"/>
      <c r="M11" s="77"/>
      <c r="N11" s="78"/>
      <c r="O11" s="4"/>
    </row>
    <row r="12" spans="1:15" s="11" customFormat="1" ht="21" customHeight="1" x14ac:dyDescent="0.15">
      <c r="A12" s="12">
        <v>3</v>
      </c>
      <c r="B12" s="67"/>
      <c r="C12" s="68"/>
      <c r="D12" s="69"/>
      <c r="E12" s="75"/>
      <c r="F12" s="76"/>
      <c r="G12" s="76"/>
      <c r="H12" s="76"/>
      <c r="I12" s="76"/>
      <c r="J12" s="77"/>
      <c r="K12" s="72"/>
      <c r="L12" s="73"/>
      <c r="M12" s="77"/>
      <c r="N12" s="78"/>
      <c r="O12" s="4"/>
    </row>
    <row r="13" spans="1:15" s="11" customFormat="1" ht="21" customHeight="1" x14ac:dyDescent="0.15">
      <c r="A13" s="12">
        <v>4</v>
      </c>
      <c r="B13" s="67"/>
      <c r="C13" s="68"/>
      <c r="D13" s="69"/>
      <c r="E13" s="75"/>
      <c r="F13" s="76"/>
      <c r="G13" s="76"/>
      <c r="H13" s="76"/>
      <c r="I13" s="76"/>
      <c r="J13" s="77"/>
      <c r="K13" s="72"/>
      <c r="L13" s="73"/>
      <c r="M13" s="77"/>
      <c r="N13" s="78"/>
      <c r="O13" s="4"/>
    </row>
    <row r="14" spans="1:15" s="11" customFormat="1" ht="21" customHeight="1" x14ac:dyDescent="0.15">
      <c r="A14" s="12">
        <v>5</v>
      </c>
      <c r="B14" s="67"/>
      <c r="C14" s="68"/>
      <c r="D14" s="69"/>
      <c r="E14" s="75"/>
      <c r="F14" s="76"/>
      <c r="G14" s="76"/>
      <c r="H14" s="76"/>
      <c r="I14" s="76"/>
      <c r="J14" s="77"/>
      <c r="K14" s="72"/>
      <c r="L14" s="73"/>
      <c r="M14" s="77"/>
      <c r="N14" s="78"/>
      <c r="O14" s="4"/>
    </row>
    <row r="15" spans="1:15" s="11" customFormat="1" ht="21" customHeight="1" x14ac:dyDescent="0.15">
      <c r="A15" s="12">
        <v>6</v>
      </c>
      <c r="B15" s="67"/>
      <c r="C15" s="68"/>
      <c r="D15" s="69"/>
      <c r="E15" s="75"/>
      <c r="F15" s="76"/>
      <c r="G15" s="76"/>
      <c r="H15" s="76"/>
      <c r="I15" s="76"/>
      <c r="J15" s="77"/>
      <c r="K15" s="72"/>
      <c r="L15" s="73"/>
      <c r="M15" s="77"/>
      <c r="N15" s="78"/>
      <c r="O15" s="4"/>
    </row>
    <row r="16" spans="1:15" s="11" customFormat="1" ht="21" customHeight="1" x14ac:dyDescent="0.15">
      <c r="A16" s="12">
        <v>7</v>
      </c>
      <c r="B16" s="67"/>
      <c r="C16" s="68"/>
      <c r="D16" s="69"/>
      <c r="E16" s="75"/>
      <c r="F16" s="76"/>
      <c r="G16" s="76"/>
      <c r="H16" s="76"/>
      <c r="I16" s="76"/>
      <c r="J16" s="77"/>
      <c r="K16" s="72"/>
      <c r="L16" s="73"/>
      <c r="M16" s="77"/>
      <c r="N16" s="78"/>
      <c r="O16" s="4"/>
    </row>
    <row r="17" spans="1:15" s="11" customFormat="1" ht="21" customHeight="1" x14ac:dyDescent="0.15">
      <c r="A17" s="12">
        <v>8</v>
      </c>
      <c r="B17" s="67"/>
      <c r="C17" s="68"/>
      <c r="D17" s="69"/>
      <c r="E17" s="75"/>
      <c r="F17" s="76"/>
      <c r="G17" s="76"/>
      <c r="H17" s="76"/>
      <c r="I17" s="76"/>
      <c r="J17" s="77"/>
      <c r="K17" s="72"/>
      <c r="L17" s="73"/>
      <c r="M17" s="77"/>
      <c r="N17" s="78"/>
      <c r="O17" s="4"/>
    </row>
    <row r="18" spans="1:15" s="11" customFormat="1" ht="21" customHeight="1" x14ac:dyDescent="0.15">
      <c r="A18" s="12">
        <v>9</v>
      </c>
      <c r="B18" s="67"/>
      <c r="C18" s="68"/>
      <c r="D18" s="69"/>
      <c r="E18" s="75"/>
      <c r="F18" s="76"/>
      <c r="G18" s="76"/>
      <c r="H18" s="76"/>
      <c r="I18" s="76"/>
      <c r="J18" s="77"/>
      <c r="K18" s="72"/>
      <c r="L18" s="73"/>
      <c r="M18" s="77"/>
      <c r="N18" s="78"/>
      <c r="O18" s="4"/>
    </row>
    <row r="19" spans="1:15" s="11" customFormat="1" ht="21" customHeight="1" x14ac:dyDescent="0.15">
      <c r="A19" s="12">
        <v>10</v>
      </c>
      <c r="B19" s="67"/>
      <c r="C19" s="68"/>
      <c r="D19" s="69"/>
      <c r="E19" s="75"/>
      <c r="F19" s="76"/>
      <c r="G19" s="76"/>
      <c r="H19" s="76"/>
      <c r="I19" s="76"/>
      <c r="J19" s="77"/>
      <c r="K19" s="72"/>
      <c r="L19" s="73"/>
      <c r="M19" s="77"/>
      <c r="N19" s="78"/>
      <c r="O19" s="4"/>
    </row>
    <row r="20" spans="1:15" s="15" customFormat="1" ht="21" customHeight="1" thickBot="1" x14ac:dyDescent="0.2">
      <c r="A20" s="5" t="s">
        <v>46</v>
      </c>
      <c r="B20" s="17" t="s">
        <v>47</v>
      </c>
      <c r="C20" s="18"/>
      <c r="D20" s="19"/>
      <c r="E20" s="20">
        <f>COUNTA(E10:E19)</f>
        <v>0</v>
      </c>
      <c r="F20" s="21">
        <f>SUM(F10:F19)</f>
        <v>0</v>
      </c>
      <c r="G20" s="21">
        <f>SUM(G10:G19)</f>
        <v>0</v>
      </c>
      <c r="H20" s="21"/>
      <c r="I20" s="21">
        <f>SUM(I10:I19)</f>
        <v>0</v>
      </c>
      <c r="J20" s="22"/>
      <c r="K20" s="19"/>
      <c r="L20" s="23"/>
      <c r="M20" s="22"/>
      <c r="N20" s="14"/>
      <c r="O20" s="4"/>
    </row>
    <row r="21" spans="1:15" ht="18" customHeight="1" x14ac:dyDescent="0.15">
      <c r="A21" s="9"/>
      <c r="B21" s="9"/>
      <c r="C21" s="9"/>
      <c r="D21" s="9"/>
      <c r="E21" s="9"/>
      <c r="F21" s="9"/>
      <c r="G21" s="9"/>
      <c r="K21" s="9"/>
      <c r="L21" s="9"/>
      <c r="M21" s="9"/>
      <c r="N21" s="9"/>
      <c r="O21" s="3"/>
    </row>
    <row r="22" spans="1:15" ht="18" customHeight="1" x14ac:dyDescent="0.15">
      <c r="A22" s="9"/>
      <c r="B22" s="9"/>
      <c r="C22" s="9"/>
      <c r="D22" s="9"/>
      <c r="E22" s="9"/>
      <c r="F22" s="9"/>
      <c r="G22" s="9"/>
      <c r="K22" s="9"/>
      <c r="L22" s="9"/>
      <c r="M22" s="9"/>
      <c r="N22" s="9"/>
      <c r="O22" s="9"/>
    </row>
    <row r="23" spans="1:15" ht="14.25" x14ac:dyDescent="0.15">
      <c r="A23" s="9"/>
      <c r="B23" s="9"/>
      <c r="C23" s="9"/>
      <c r="D23" s="7"/>
      <c r="G23" s="6"/>
      <c r="M23" s="9"/>
      <c r="N23" s="9"/>
      <c r="O23" s="3"/>
    </row>
    <row r="24" spans="1:15" ht="18" thickBot="1" x14ac:dyDescent="0.2">
      <c r="A24" s="10" t="s">
        <v>50</v>
      </c>
      <c r="B24" s="8"/>
      <c r="C24" s="1"/>
      <c r="D24" s="9"/>
      <c r="E24" s="9"/>
      <c r="F24" s="9"/>
      <c r="G24" s="9"/>
      <c r="H24" s="9"/>
      <c r="I24" s="9"/>
      <c r="J24" s="9"/>
      <c r="K24" s="9"/>
      <c r="L24" s="9"/>
      <c r="M24" s="9"/>
      <c r="N24" s="9"/>
      <c r="O24" s="3"/>
    </row>
    <row r="25" spans="1:15" ht="21" customHeight="1" x14ac:dyDescent="0.15">
      <c r="A25" s="93" t="s">
        <v>39</v>
      </c>
      <c r="B25" s="96" t="s">
        <v>45</v>
      </c>
      <c r="C25" s="97"/>
      <c r="D25" s="97"/>
      <c r="E25" s="97"/>
      <c r="F25" s="97"/>
      <c r="G25" s="97"/>
      <c r="H25" s="97"/>
      <c r="I25" s="97"/>
      <c r="J25" s="98"/>
      <c r="K25" s="99" t="s">
        <v>80</v>
      </c>
      <c r="L25" s="99"/>
      <c r="M25" s="98"/>
      <c r="N25" s="100" t="s">
        <v>48</v>
      </c>
      <c r="O25" s="57"/>
    </row>
    <row r="26" spans="1:15" s="11" customFormat="1" ht="21" customHeight="1" x14ac:dyDescent="0.15">
      <c r="A26" s="94"/>
      <c r="B26" s="103" t="s">
        <v>40</v>
      </c>
      <c r="C26" s="105" t="s">
        <v>16</v>
      </c>
      <c r="D26" s="107" t="s">
        <v>17</v>
      </c>
      <c r="E26" s="107" t="s">
        <v>57</v>
      </c>
      <c r="F26" s="109" t="s">
        <v>41</v>
      </c>
      <c r="G26" s="110"/>
      <c r="H26" s="59" t="s">
        <v>43</v>
      </c>
      <c r="I26" s="60" t="s">
        <v>18</v>
      </c>
      <c r="J26" s="111" t="s">
        <v>83</v>
      </c>
      <c r="K26" s="113" t="s">
        <v>40</v>
      </c>
      <c r="L26" s="115" t="s">
        <v>16</v>
      </c>
      <c r="M26" s="117" t="s">
        <v>84</v>
      </c>
      <c r="N26" s="101"/>
      <c r="O26" s="61"/>
    </row>
    <row r="27" spans="1:15" s="11" customFormat="1" ht="21" customHeight="1" x14ac:dyDescent="0.15">
      <c r="A27" s="95"/>
      <c r="B27" s="104"/>
      <c r="C27" s="106"/>
      <c r="D27" s="108"/>
      <c r="E27" s="108"/>
      <c r="F27" s="63" t="s">
        <v>13</v>
      </c>
      <c r="G27" s="62" t="s">
        <v>42</v>
      </c>
      <c r="H27" s="58" t="s">
        <v>44</v>
      </c>
      <c r="I27" s="58" t="s">
        <v>44</v>
      </c>
      <c r="J27" s="112"/>
      <c r="K27" s="114"/>
      <c r="L27" s="116"/>
      <c r="M27" s="118"/>
      <c r="N27" s="102"/>
      <c r="O27" s="61"/>
    </row>
    <row r="28" spans="1:15" s="11" customFormat="1" ht="21" customHeight="1" x14ac:dyDescent="0.15">
      <c r="A28" s="16">
        <f t="shared" ref="A28:G28" si="0">+A10</f>
        <v>1</v>
      </c>
      <c r="B28" s="24">
        <f t="shared" si="0"/>
        <v>0</v>
      </c>
      <c r="C28" s="25">
        <f t="shared" si="0"/>
        <v>0</v>
      </c>
      <c r="D28" s="26">
        <f t="shared" si="0"/>
        <v>0</v>
      </c>
      <c r="E28" s="26">
        <f t="shared" si="0"/>
        <v>0</v>
      </c>
      <c r="F28" s="27">
        <f t="shared" si="0"/>
        <v>0</v>
      </c>
      <c r="G28" s="27">
        <f t="shared" si="0"/>
        <v>0</v>
      </c>
      <c r="H28" s="76"/>
      <c r="I28" s="76"/>
      <c r="J28" s="28">
        <f t="shared" ref="J28:M29" si="1">+J10</f>
        <v>0</v>
      </c>
      <c r="K28" s="29">
        <f t="shared" si="1"/>
        <v>0</v>
      </c>
      <c r="L28" s="30">
        <f t="shared" si="1"/>
        <v>0</v>
      </c>
      <c r="M28" s="28">
        <f t="shared" si="1"/>
        <v>0</v>
      </c>
      <c r="N28" s="13"/>
      <c r="O28" s="4"/>
    </row>
    <row r="29" spans="1:15" s="11" customFormat="1" ht="21" customHeight="1" x14ac:dyDescent="0.15">
      <c r="A29" s="16">
        <f t="shared" ref="A29:J37" si="2">+A11</f>
        <v>2</v>
      </c>
      <c r="B29" s="24">
        <f>+B11</f>
        <v>0</v>
      </c>
      <c r="C29" s="25">
        <f>+C11</f>
        <v>0</v>
      </c>
      <c r="D29" s="26">
        <f>+D11</f>
        <v>0</v>
      </c>
      <c r="E29" s="26">
        <f>+E11</f>
        <v>0</v>
      </c>
      <c r="F29" s="27">
        <f>+F11</f>
        <v>0</v>
      </c>
      <c r="G29" s="27">
        <f t="shared" ref="G29" si="3">+G11</f>
        <v>0</v>
      </c>
      <c r="H29" s="76"/>
      <c r="I29" s="76"/>
      <c r="J29" s="28">
        <f t="shared" si="1"/>
        <v>0</v>
      </c>
      <c r="K29" s="29">
        <f t="shared" si="1"/>
        <v>0</v>
      </c>
      <c r="L29" s="30">
        <f t="shared" si="1"/>
        <v>0</v>
      </c>
      <c r="M29" s="28">
        <f t="shared" si="1"/>
        <v>0</v>
      </c>
      <c r="N29" s="13"/>
      <c r="O29" s="4"/>
    </row>
    <row r="30" spans="1:15" s="11" customFormat="1" ht="21" customHeight="1" x14ac:dyDescent="0.15">
      <c r="A30" s="16">
        <f t="shared" si="2"/>
        <v>3</v>
      </c>
      <c r="B30" s="24">
        <f t="shared" si="2"/>
        <v>0</v>
      </c>
      <c r="C30" s="25">
        <f t="shared" si="2"/>
        <v>0</v>
      </c>
      <c r="D30" s="26">
        <f t="shared" si="2"/>
        <v>0</v>
      </c>
      <c r="E30" s="26">
        <f t="shared" si="2"/>
        <v>0</v>
      </c>
      <c r="F30" s="27">
        <f t="shared" si="2"/>
        <v>0</v>
      </c>
      <c r="G30" s="27">
        <f t="shared" si="2"/>
        <v>0</v>
      </c>
      <c r="H30" s="76"/>
      <c r="I30" s="76"/>
      <c r="J30" s="28">
        <f t="shared" si="2"/>
        <v>0</v>
      </c>
      <c r="K30" s="29">
        <f t="shared" ref="K30:M37" si="4">+K12</f>
        <v>0</v>
      </c>
      <c r="L30" s="30">
        <f t="shared" si="4"/>
        <v>0</v>
      </c>
      <c r="M30" s="28">
        <f t="shared" si="4"/>
        <v>0</v>
      </c>
      <c r="N30" s="13"/>
      <c r="O30" s="4"/>
    </row>
    <row r="31" spans="1:15" s="11" customFormat="1" ht="21" customHeight="1" x14ac:dyDescent="0.15">
      <c r="A31" s="16">
        <f t="shared" si="2"/>
        <v>4</v>
      </c>
      <c r="B31" s="24">
        <f t="shared" si="2"/>
        <v>0</v>
      </c>
      <c r="C31" s="25">
        <f t="shared" si="2"/>
        <v>0</v>
      </c>
      <c r="D31" s="26">
        <f t="shared" si="2"/>
        <v>0</v>
      </c>
      <c r="E31" s="26">
        <f t="shared" si="2"/>
        <v>0</v>
      </c>
      <c r="F31" s="27">
        <f t="shared" si="2"/>
        <v>0</v>
      </c>
      <c r="G31" s="27">
        <f t="shared" si="2"/>
        <v>0</v>
      </c>
      <c r="H31" s="76"/>
      <c r="I31" s="76"/>
      <c r="J31" s="28">
        <f t="shared" si="2"/>
        <v>0</v>
      </c>
      <c r="K31" s="29">
        <f t="shared" si="4"/>
        <v>0</v>
      </c>
      <c r="L31" s="30">
        <f t="shared" si="4"/>
        <v>0</v>
      </c>
      <c r="M31" s="28">
        <f t="shared" si="4"/>
        <v>0</v>
      </c>
      <c r="N31" s="13"/>
      <c r="O31" s="4"/>
    </row>
    <row r="32" spans="1:15" s="11" customFormat="1" ht="21" customHeight="1" x14ac:dyDescent="0.15">
      <c r="A32" s="16">
        <f t="shared" si="2"/>
        <v>5</v>
      </c>
      <c r="B32" s="24">
        <f t="shared" si="2"/>
        <v>0</v>
      </c>
      <c r="C32" s="25">
        <f t="shared" si="2"/>
        <v>0</v>
      </c>
      <c r="D32" s="26">
        <f t="shared" si="2"/>
        <v>0</v>
      </c>
      <c r="E32" s="26">
        <f t="shared" si="2"/>
        <v>0</v>
      </c>
      <c r="F32" s="27">
        <f t="shared" si="2"/>
        <v>0</v>
      </c>
      <c r="G32" s="27">
        <f t="shared" si="2"/>
        <v>0</v>
      </c>
      <c r="H32" s="76"/>
      <c r="I32" s="76"/>
      <c r="J32" s="28">
        <f t="shared" si="2"/>
        <v>0</v>
      </c>
      <c r="K32" s="29">
        <f t="shared" si="4"/>
        <v>0</v>
      </c>
      <c r="L32" s="30">
        <f t="shared" si="4"/>
        <v>0</v>
      </c>
      <c r="M32" s="28">
        <f t="shared" si="4"/>
        <v>0</v>
      </c>
      <c r="N32" s="13"/>
      <c r="O32" s="4"/>
    </row>
    <row r="33" spans="1:15" s="11" customFormat="1" ht="21" customHeight="1" x14ac:dyDescent="0.15">
      <c r="A33" s="16">
        <f t="shared" si="2"/>
        <v>6</v>
      </c>
      <c r="B33" s="24">
        <f t="shared" si="2"/>
        <v>0</v>
      </c>
      <c r="C33" s="25">
        <f t="shared" si="2"/>
        <v>0</v>
      </c>
      <c r="D33" s="26">
        <f t="shared" si="2"/>
        <v>0</v>
      </c>
      <c r="E33" s="26">
        <f t="shared" si="2"/>
        <v>0</v>
      </c>
      <c r="F33" s="27">
        <f t="shared" si="2"/>
        <v>0</v>
      </c>
      <c r="G33" s="27">
        <f t="shared" si="2"/>
        <v>0</v>
      </c>
      <c r="H33" s="76"/>
      <c r="I33" s="76"/>
      <c r="J33" s="28">
        <f t="shared" si="2"/>
        <v>0</v>
      </c>
      <c r="K33" s="29">
        <f t="shared" si="4"/>
        <v>0</v>
      </c>
      <c r="L33" s="30">
        <f t="shared" si="4"/>
        <v>0</v>
      </c>
      <c r="M33" s="28">
        <f t="shared" si="4"/>
        <v>0</v>
      </c>
      <c r="N33" s="13"/>
      <c r="O33" s="4"/>
    </row>
    <row r="34" spans="1:15" s="11" customFormat="1" ht="21" customHeight="1" x14ac:dyDescent="0.15">
      <c r="A34" s="16">
        <f t="shared" si="2"/>
        <v>7</v>
      </c>
      <c r="B34" s="24">
        <f t="shared" si="2"/>
        <v>0</v>
      </c>
      <c r="C34" s="25">
        <f t="shared" si="2"/>
        <v>0</v>
      </c>
      <c r="D34" s="26">
        <f t="shared" si="2"/>
        <v>0</v>
      </c>
      <c r="E34" s="26">
        <f t="shared" si="2"/>
        <v>0</v>
      </c>
      <c r="F34" s="27">
        <f t="shared" si="2"/>
        <v>0</v>
      </c>
      <c r="G34" s="27">
        <f t="shared" si="2"/>
        <v>0</v>
      </c>
      <c r="H34" s="76"/>
      <c r="I34" s="76"/>
      <c r="J34" s="28">
        <f t="shared" si="2"/>
        <v>0</v>
      </c>
      <c r="K34" s="29">
        <f t="shared" si="4"/>
        <v>0</v>
      </c>
      <c r="L34" s="30">
        <f t="shared" si="4"/>
        <v>0</v>
      </c>
      <c r="M34" s="28">
        <f t="shared" si="4"/>
        <v>0</v>
      </c>
      <c r="N34" s="13"/>
      <c r="O34" s="4"/>
    </row>
    <row r="35" spans="1:15" s="11" customFormat="1" ht="21" customHeight="1" x14ac:dyDescent="0.15">
      <c r="A35" s="16">
        <f t="shared" si="2"/>
        <v>8</v>
      </c>
      <c r="B35" s="24">
        <f t="shared" si="2"/>
        <v>0</v>
      </c>
      <c r="C35" s="25">
        <f t="shared" si="2"/>
        <v>0</v>
      </c>
      <c r="D35" s="26">
        <f t="shared" si="2"/>
        <v>0</v>
      </c>
      <c r="E35" s="26">
        <f t="shared" si="2"/>
        <v>0</v>
      </c>
      <c r="F35" s="27">
        <f t="shared" si="2"/>
        <v>0</v>
      </c>
      <c r="G35" s="27">
        <f t="shared" si="2"/>
        <v>0</v>
      </c>
      <c r="H35" s="76"/>
      <c r="I35" s="76"/>
      <c r="J35" s="28">
        <f t="shared" si="2"/>
        <v>0</v>
      </c>
      <c r="K35" s="29">
        <f t="shared" si="4"/>
        <v>0</v>
      </c>
      <c r="L35" s="30">
        <f t="shared" si="4"/>
        <v>0</v>
      </c>
      <c r="M35" s="28">
        <f t="shared" si="4"/>
        <v>0</v>
      </c>
      <c r="N35" s="13"/>
      <c r="O35" s="4"/>
    </row>
    <row r="36" spans="1:15" s="11" customFormat="1" ht="21" customHeight="1" x14ac:dyDescent="0.15">
      <c r="A36" s="16">
        <f t="shared" si="2"/>
        <v>9</v>
      </c>
      <c r="B36" s="24">
        <f t="shared" si="2"/>
        <v>0</v>
      </c>
      <c r="C36" s="25">
        <f t="shared" si="2"/>
        <v>0</v>
      </c>
      <c r="D36" s="26">
        <f t="shared" si="2"/>
        <v>0</v>
      </c>
      <c r="E36" s="26">
        <f t="shared" si="2"/>
        <v>0</v>
      </c>
      <c r="F36" s="27">
        <f t="shared" si="2"/>
        <v>0</v>
      </c>
      <c r="G36" s="27">
        <f t="shared" si="2"/>
        <v>0</v>
      </c>
      <c r="H36" s="76"/>
      <c r="I36" s="76"/>
      <c r="J36" s="28">
        <f t="shared" si="2"/>
        <v>0</v>
      </c>
      <c r="K36" s="29">
        <f t="shared" si="4"/>
        <v>0</v>
      </c>
      <c r="L36" s="30">
        <f t="shared" si="4"/>
        <v>0</v>
      </c>
      <c r="M36" s="28">
        <f t="shared" si="4"/>
        <v>0</v>
      </c>
      <c r="N36" s="13"/>
      <c r="O36" s="4"/>
    </row>
    <row r="37" spans="1:15" s="11" customFormat="1" ht="21" customHeight="1" x14ac:dyDescent="0.15">
      <c r="A37" s="16">
        <f t="shared" si="2"/>
        <v>10</v>
      </c>
      <c r="B37" s="24">
        <f t="shared" si="2"/>
        <v>0</v>
      </c>
      <c r="C37" s="25">
        <f t="shared" si="2"/>
        <v>0</v>
      </c>
      <c r="D37" s="26">
        <f t="shared" si="2"/>
        <v>0</v>
      </c>
      <c r="E37" s="26">
        <f t="shared" si="2"/>
        <v>0</v>
      </c>
      <c r="F37" s="27">
        <f t="shared" si="2"/>
        <v>0</v>
      </c>
      <c r="G37" s="27">
        <f t="shared" si="2"/>
        <v>0</v>
      </c>
      <c r="H37" s="76"/>
      <c r="I37" s="76"/>
      <c r="J37" s="28">
        <f t="shared" si="2"/>
        <v>0</v>
      </c>
      <c r="K37" s="29">
        <f t="shared" si="4"/>
        <v>0</v>
      </c>
      <c r="L37" s="30">
        <f t="shared" si="4"/>
        <v>0</v>
      </c>
      <c r="M37" s="28">
        <f t="shared" si="4"/>
        <v>0</v>
      </c>
      <c r="N37" s="13"/>
      <c r="O37" s="4"/>
    </row>
    <row r="38" spans="1:15" s="15" customFormat="1" ht="21" customHeight="1" thickBot="1" x14ac:dyDescent="0.2">
      <c r="A38" s="5" t="s">
        <v>46</v>
      </c>
      <c r="B38" s="17" t="s">
        <v>47</v>
      </c>
      <c r="C38" s="18"/>
      <c r="D38" s="19"/>
      <c r="E38" s="20">
        <f>+E20</f>
        <v>0</v>
      </c>
      <c r="F38" s="21">
        <f>SUM(F28:F37)</f>
        <v>0</v>
      </c>
      <c r="G38" s="21">
        <f>SUM(G28:G37)</f>
        <v>0</v>
      </c>
      <c r="H38" s="21"/>
      <c r="I38" s="21">
        <f>SUM(I28:I37)</f>
        <v>0</v>
      </c>
      <c r="J38" s="22"/>
      <c r="K38" s="19"/>
      <c r="L38" s="23"/>
      <c r="M38" s="22"/>
      <c r="N38" s="14"/>
      <c r="O38" s="4"/>
    </row>
    <row r="40" spans="1:15" x14ac:dyDescent="0.15">
      <c r="C40" s="7"/>
    </row>
  </sheetData>
  <mergeCells count="28">
    <mergeCell ref="A25:A27"/>
    <mergeCell ref="B25:J25"/>
    <mergeCell ref="K25:M25"/>
    <mergeCell ref="N25:N27"/>
    <mergeCell ref="B26:B27"/>
    <mergeCell ref="C26:C27"/>
    <mergeCell ref="D26:D27"/>
    <mergeCell ref="E26:E27"/>
    <mergeCell ref="K26:K27"/>
    <mergeCell ref="L26:L27"/>
    <mergeCell ref="M26:M27"/>
    <mergeCell ref="F26:G26"/>
    <mergeCell ref="J26:J27"/>
    <mergeCell ref="A2:N2"/>
    <mergeCell ref="A4:B4"/>
    <mergeCell ref="A7:A9"/>
    <mergeCell ref="B7:J7"/>
    <mergeCell ref="K7:M7"/>
    <mergeCell ref="N7:N9"/>
    <mergeCell ref="B8:B9"/>
    <mergeCell ref="C8:C9"/>
    <mergeCell ref="D8:D9"/>
    <mergeCell ref="E8:E9"/>
    <mergeCell ref="F8:G8"/>
    <mergeCell ref="J8:J9"/>
    <mergeCell ref="K8:K9"/>
    <mergeCell ref="L8:L9"/>
    <mergeCell ref="M8:M9"/>
  </mergeCells>
  <phoneticPr fontId="1"/>
  <printOptions horizontalCentered="1"/>
  <pageMargins left="0.31496062992125984" right="0.31496062992125984" top="0.74803149606299213" bottom="0.55118110236220474" header="0.31496062992125984" footer="0.31496062992125984"/>
  <pageSetup paperSize="9" scale="65" orientation="landscape" r:id="rId1"/>
  <colBreaks count="1" manualBreakCount="1">
    <brk id="14"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A5520-21A8-43FA-952A-1B0D9E688A43}">
  <sheetPr>
    <pageSetUpPr fitToPage="1"/>
  </sheetPr>
  <dimension ref="A1:K31"/>
  <sheetViews>
    <sheetView showZeros="0" view="pageBreakPreview" zoomScaleNormal="100" zoomScaleSheetLayoutView="100" workbookViewId="0">
      <selection activeCell="C8" sqref="C8"/>
    </sheetView>
  </sheetViews>
  <sheetFormatPr defaultColWidth="8.875" defaultRowHeight="18.75" customHeight="1" x14ac:dyDescent="0.15"/>
  <cols>
    <col min="1" max="16384" width="8.875" style="33"/>
  </cols>
  <sheetData>
    <row r="1" spans="1:11" ht="18" customHeight="1" x14ac:dyDescent="0.15">
      <c r="A1" s="33" t="s">
        <v>68</v>
      </c>
    </row>
    <row r="2" spans="1:11" ht="18.75" customHeight="1" x14ac:dyDescent="0.15">
      <c r="I2" s="125" t="s">
        <v>21</v>
      </c>
      <c r="J2" s="125"/>
      <c r="K2" s="125"/>
    </row>
    <row r="3" spans="1:11" ht="18.75" customHeight="1" x14ac:dyDescent="0.15">
      <c r="I3" s="125" t="s">
        <v>20</v>
      </c>
      <c r="J3" s="125"/>
      <c r="K3" s="125"/>
    </row>
    <row r="4" spans="1:11" ht="18.75" customHeight="1" x14ac:dyDescent="0.15">
      <c r="J4" s="32"/>
      <c r="K4" s="32"/>
    </row>
    <row r="5" spans="1:11" ht="18.75" customHeight="1" x14ac:dyDescent="0.15">
      <c r="A5" s="33" t="s">
        <v>35</v>
      </c>
    </row>
    <row r="6" spans="1:11" ht="18.75" customHeight="1" x14ac:dyDescent="0.15">
      <c r="A6" s="32" t="s">
        <v>69</v>
      </c>
      <c r="B6" s="123" t="s">
        <v>88</v>
      </c>
      <c r="C6" s="123"/>
      <c r="D6" s="32" t="s">
        <v>7</v>
      </c>
    </row>
    <row r="8" spans="1:11" ht="18.75" customHeight="1" x14ac:dyDescent="0.15">
      <c r="I8" s="125" t="s">
        <v>22</v>
      </c>
      <c r="J8" s="126"/>
      <c r="K8" s="126"/>
    </row>
    <row r="11" spans="1:11" ht="18.75" customHeight="1" x14ac:dyDescent="0.15">
      <c r="A11" s="124" t="s">
        <v>51</v>
      </c>
      <c r="B11" s="124"/>
      <c r="C11" s="124"/>
      <c r="D11" s="124"/>
      <c r="E11" s="124"/>
      <c r="F11" s="124"/>
      <c r="G11" s="124"/>
      <c r="H11" s="124"/>
      <c r="I11" s="124"/>
      <c r="J11" s="124"/>
      <c r="K11" s="124"/>
    </row>
    <row r="14" spans="1:11" ht="18.600000000000001" customHeight="1" x14ac:dyDescent="0.15">
      <c r="A14" s="121" t="s">
        <v>52</v>
      </c>
      <c r="B14" s="121"/>
      <c r="C14" s="121"/>
      <c r="D14" s="121"/>
      <c r="E14" s="121"/>
      <c r="F14" s="121"/>
      <c r="G14" s="121"/>
      <c r="H14" s="121"/>
      <c r="I14" s="121"/>
      <c r="J14" s="121"/>
      <c r="K14" s="121"/>
    </row>
    <row r="15" spans="1:11" ht="18.600000000000001" customHeight="1" x14ac:dyDescent="0.15">
      <c r="A15" s="122"/>
      <c r="B15" s="122"/>
      <c r="C15" s="122"/>
      <c r="D15" s="122"/>
      <c r="E15" s="122"/>
      <c r="F15" s="122"/>
      <c r="G15" s="122"/>
      <c r="H15" s="122"/>
      <c r="I15" s="122"/>
      <c r="J15" s="122"/>
      <c r="K15" s="122"/>
    </row>
    <row r="16" spans="1:11" ht="18.600000000000001" customHeight="1" x14ac:dyDescent="0.15"/>
    <row r="17" spans="1:11" ht="18.600000000000001" customHeight="1" x14ac:dyDescent="0.15">
      <c r="A17" s="123" t="s">
        <v>9</v>
      </c>
      <c r="B17" s="123"/>
      <c r="C17" s="123"/>
      <c r="D17" s="123"/>
      <c r="E17" s="123"/>
      <c r="F17" s="123"/>
      <c r="G17" s="123"/>
      <c r="H17" s="123"/>
      <c r="I17" s="123"/>
      <c r="J17" s="123"/>
      <c r="K17" s="123"/>
    </row>
    <row r="19" spans="1:11" ht="18.75" customHeight="1" x14ac:dyDescent="0.15">
      <c r="A19" s="33" t="s">
        <v>24</v>
      </c>
    </row>
    <row r="20" spans="1:11" ht="18.75" customHeight="1" x14ac:dyDescent="0.15">
      <c r="B20" s="33" t="s">
        <v>11</v>
      </c>
      <c r="C20" s="119">
        <f>+'１変更内容整理表'!C28</f>
        <v>0</v>
      </c>
      <c r="D20" s="119"/>
      <c r="E20" s="119"/>
      <c r="F20" s="119"/>
      <c r="G20" s="119"/>
      <c r="H20" s="119"/>
      <c r="I20" s="119"/>
      <c r="J20" s="120"/>
    </row>
    <row r="21" spans="1:11" ht="18.75" customHeight="1" x14ac:dyDescent="0.15">
      <c r="B21" s="33" t="s">
        <v>10</v>
      </c>
      <c r="C21" s="119">
        <f>+'１変更内容整理表'!B28</f>
        <v>0</v>
      </c>
      <c r="D21" s="119"/>
      <c r="E21" s="119"/>
      <c r="F21" s="119"/>
      <c r="G21" s="119"/>
      <c r="H21" s="119"/>
      <c r="I21" s="119"/>
      <c r="J21" s="120"/>
    </row>
    <row r="24" spans="1:11" ht="18.75" customHeight="1" x14ac:dyDescent="0.15">
      <c r="A24" s="33" t="s">
        <v>23</v>
      </c>
    </row>
    <row r="25" spans="1:11" ht="18.75" customHeight="1" x14ac:dyDescent="0.15">
      <c r="B25" s="33" t="s">
        <v>11</v>
      </c>
      <c r="C25" s="119">
        <f>+'１変更内容整理表'!L28</f>
        <v>0</v>
      </c>
      <c r="D25" s="119"/>
      <c r="E25" s="119"/>
      <c r="F25" s="119"/>
      <c r="G25" s="119"/>
      <c r="H25" s="119"/>
      <c r="I25" s="119"/>
      <c r="J25" s="120"/>
    </row>
    <row r="26" spans="1:11" ht="18.75" customHeight="1" x14ac:dyDescent="0.15">
      <c r="B26" s="33" t="s">
        <v>10</v>
      </c>
      <c r="C26" s="119">
        <f>+'１変更内容整理表'!K28</f>
        <v>0</v>
      </c>
      <c r="D26" s="119"/>
      <c r="E26" s="119"/>
      <c r="F26" s="119"/>
      <c r="G26" s="119"/>
      <c r="H26" s="119"/>
      <c r="I26" s="119"/>
      <c r="J26" s="120"/>
    </row>
    <row r="29" spans="1:11" ht="18.75" customHeight="1" x14ac:dyDescent="0.15">
      <c r="A29" s="33" t="s">
        <v>25</v>
      </c>
    </row>
    <row r="30" spans="1:11" ht="18.75" customHeight="1" x14ac:dyDescent="0.15">
      <c r="B30" s="33" t="s">
        <v>79</v>
      </c>
      <c r="J30" s="33" t="s">
        <v>32</v>
      </c>
    </row>
    <row r="31" spans="1:11" ht="18.75" customHeight="1" x14ac:dyDescent="0.15">
      <c r="B31" s="33" t="s">
        <v>72</v>
      </c>
    </row>
  </sheetData>
  <mergeCells count="11">
    <mergeCell ref="I2:K2"/>
    <mergeCell ref="I3:K3"/>
    <mergeCell ref="I8:K8"/>
    <mergeCell ref="C20:J20"/>
    <mergeCell ref="C21:J21"/>
    <mergeCell ref="B6:C6"/>
    <mergeCell ref="C25:J25"/>
    <mergeCell ref="A14:K15"/>
    <mergeCell ref="A17:K17"/>
    <mergeCell ref="A11:K11"/>
    <mergeCell ref="C26:J26"/>
  </mergeCells>
  <phoneticPr fontId="1"/>
  <printOptions horizontalCentered="1"/>
  <pageMargins left="0.78740157480314965" right="0.51181102362204722" top="0.78740157480314965" bottom="0.78740157480314965" header="0.39370078740157483" footer="0.19685039370078741"/>
  <pageSetup paperSize="9" scale="92" orientation="portrait" r:id="rId1"/>
  <ignoredErrors>
    <ignoredError sqref="C25:J26 C20:J2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76215-929F-481D-B466-183D6A9A0254}">
  <dimension ref="A1:K48"/>
  <sheetViews>
    <sheetView showZeros="0" view="pageBreakPreview" zoomScaleNormal="100" zoomScaleSheetLayoutView="100" workbookViewId="0">
      <selection activeCell="H45" sqref="H45"/>
    </sheetView>
  </sheetViews>
  <sheetFormatPr defaultRowHeight="13.5" x14ac:dyDescent="0.15"/>
  <cols>
    <col min="1" max="1" width="3.625" style="34" customWidth="1"/>
    <col min="2" max="2" width="11.625" style="34" customWidth="1"/>
    <col min="3" max="3" width="6.625" style="34" customWidth="1"/>
    <col min="4" max="9" width="11.125" style="34" customWidth="1"/>
    <col min="10" max="10" width="12.625" style="34" customWidth="1"/>
    <col min="11" max="11" width="8.5" style="34" customWidth="1"/>
    <col min="12" max="16384" width="9" style="34"/>
  </cols>
  <sheetData>
    <row r="1" spans="1:11" ht="14.25" x14ac:dyDescent="0.15">
      <c r="A1" s="33" t="s">
        <v>70</v>
      </c>
    </row>
    <row r="2" spans="1:11" ht="20.100000000000001" customHeight="1" x14ac:dyDescent="0.15">
      <c r="A2" s="33" t="s">
        <v>58</v>
      </c>
    </row>
    <row r="3" spans="1:11" ht="20.100000000000001" customHeight="1" x14ac:dyDescent="0.15">
      <c r="A3" s="128" t="s">
        <v>53</v>
      </c>
      <c r="B3" s="128"/>
      <c r="C3" s="128"/>
      <c r="D3" s="128"/>
      <c r="E3" s="128"/>
      <c r="F3" s="128"/>
      <c r="G3" s="128"/>
      <c r="H3" s="128"/>
      <c r="I3" s="128"/>
      <c r="J3" s="128"/>
      <c r="K3" s="82"/>
    </row>
    <row r="4" spans="1:11" s="33" customFormat="1" ht="20.100000000000001" customHeight="1" x14ac:dyDescent="0.15">
      <c r="A4" s="35"/>
      <c r="B4" s="35"/>
      <c r="C4" s="35"/>
    </row>
    <row r="5" spans="1:11" s="33" customFormat="1" ht="20.100000000000001" customHeight="1" x14ac:dyDescent="0.15">
      <c r="A5" s="35"/>
      <c r="B5" s="35"/>
      <c r="C5" s="35"/>
      <c r="J5" s="36"/>
    </row>
    <row r="6" spans="1:11" s="33" customFormat="1" ht="20.100000000000001" customHeight="1" x14ac:dyDescent="0.15">
      <c r="A6" s="35"/>
      <c r="B6" s="35"/>
      <c r="C6" s="35"/>
      <c r="G6" s="36"/>
      <c r="H6" s="151" t="s">
        <v>20</v>
      </c>
      <c r="I6" s="152"/>
      <c r="J6" s="152"/>
      <c r="K6" s="32"/>
    </row>
    <row r="7" spans="1:11" s="33" customFormat="1" ht="20.100000000000001" customHeight="1" x14ac:dyDescent="0.15">
      <c r="B7" s="33" t="s">
        <v>2</v>
      </c>
    </row>
    <row r="8" spans="1:11" s="33" customFormat="1" ht="20.100000000000001" customHeight="1" x14ac:dyDescent="0.15">
      <c r="A8" s="32"/>
      <c r="B8" s="37" t="s">
        <v>74</v>
      </c>
      <c r="C8" s="123" t="s">
        <v>88</v>
      </c>
      <c r="D8" s="123"/>
      <c r="E8" s="32" t="s">
        <v>7</v>
      </c>
    </row>
    <row r="9" spans="1:11" s="33" customFormat="1" ht="20.100000000000001" customHeight="1" x14ac:dyDescent="0.15">
      <c r="H9" s="32"/>
      <c r="I9" s="32"/>
      <c r="J9" s="32"/>
      <c r="K9" s="32"/>
    </row>
    <row r="10" spans="1:11" s="33" customFormat="1" ht="20.100000000000001" customHeight="1" x14ac:dyDescent="0.15">
      <c r="F10" s="33" t="s">
        <v>28</v>
      </c>
    </row>
    <row r="11" spans="1:11" s="33" customFormat="1" ht="20.100000000000001" customHeight="1" x14ac:dyDescent="0.15">
      <c r="F11" s="32" t="s">
        <v>0</v>
      </c>
      <c r="G11" s="129">
        <f>+'１変更内容整理表'!C28</f>
        <v>0</v>
      </c>
      <c r="H11" s="130"/>
      <c r="I11" s="130"/>
      <c r="J11" s="130"/>
    </row>
    <row r="12" spans="1:11" s="33" customFormat="1" ht="20.100000000000001" customHeight="1" x14ac:dyDescent="0.15">
      <c r="F12" s="32" t="s">
        <v>1</v>
      </c>
      <c r="G12" s="131"/>
      <c r="H12" s="132"/>
      <c r="I12" s="132"/>
      <c r="J12" s="32" t="s">
        <v>14</v>
      </c>
    </row>
    <row r="13" spans="1:11" s="33" customFormat="1" ht="20.100000000000001" customHeight="1" x14ac:dyDescent="0.15">
      <c r="G13" s="123" t="s">
        <v>29</v>
      </c>
      <c r="H13" s="153"/>
      <c r="I13" s="153"/>
      <c r="J13" s="153"/>
    </row>
    <row r="14" spans="1:11" s="33" customFormat="1" ht="20.100000000000001" customHeight="1" x14ac:dyDescent="0.15"/>
    <row r="15" spans="1:11" s="33" customFormat="1" ht="39.950000000000003" customHeight="1" x14ac:dyDescent="0.15">
      <c r="A15" s="146" t="s">
        <v>54</v>
      </c>
      <c r="B15" s="147"/>
      <c r="C15" s="147"/>
      <c r="D15" s="147"/>
      <c r="E15" s="147"/>
      <c r="F15" s="147"/>
      <c r="G15" s="147"/>
      <c r="H15" s="147"/>
      <c r="I15" s="147"/>
      <c r="J15" s="147"/>
      <c r="K15" s="83"/>
    </row>
    <row r="16" spans="1:11" s="33" customFormat="1" ht="20.100000000000001" customHeight="1" x14ac:dyDescent="0.15"/>
    <row r="17" spans="1:10" s="33" customFormat="1" ht="20.100000000000001" customHeight="1" x14ac:dyDescent="0.15">
      <c r="A17" s="123" t="s">
        <v>9</v>
      </c>
      <c r="B17" s="123"/>
      <c r="C17" s="123"/>
      <c r="D17" s="123"/>
      <c r="E17" s="123"/>
      <c r="F17" s="123"/>
      <c r="G17" s="123"/>
      <c r="H17" s="123"/>
      <c r="I17" s="123"/>
      <c r="J17" s="123"/>
    </row>
    <row r="18" spans="1:10" s="33" customFormat="1" ht="20.100000000000001" customHeight="1" x14ac:dyDescent="0.15"/>
    <row r="19" spans="1:10" s="33" customFormat="1" ht="20.100000000000001" customHeight="1" x14ac:dyDescent="0.15">
      <c r="A19" s="154" t="s">
        <v>6</v>
      </c>
      <c r="B19" s="155"/>
      <c r="C19" s="40"/>
    </row>
    <row r="20" spans="1:10" s="33" customFormat="1" ht="21" customHeight="1" x14ac:dyDescent="0.15">
      <c r="A20" s="136" t="s">
        <v>3</v>
      </c>
      <c r="B20" s="137"/>
      <c r="C20" s="138"/>
      <c r="D20" s="142" t="s">
        <v>12</v>
      </c>
      <c r="E20" s="143"/>
      <c r="F20" s="133" t="s">
        <v>26</v>
      </c>
      <c r="G20" s="133"/>
      <c r="H20" s="150" t="s">
        <v>30</v>
      </c>
      <c r="I20" s="150"/>
      <c r="J20" s="148" t="s">
        <v>81</v>
      </c>
    </row>
    <row r="21" spans="1:10" s="33" customFormat="1" ht="21" customHeight="1" x14ac:dyDescent="0.15">
      <c r="A21" s="139"/>
      <c r="B21" s="140"/>
      <c r="C21" s="141"/>
      <c r="D21" s="41" t="s">
        <v>13</v>
      </c>
      <c r="E21" s="41" t="s">
        <v>15</v>
      </c>
      <c r="F21" s="42" t="s">
        <v>4</v>
      </c>
      <c r="G21" s="42" t="s">
        <v>5</v>
      </c>
      <c r="H21" s="42" t="s">
        <v>4</v>
      </c>
      <c r="I21" s="42" t="s">
        <v>5</v>
      </c>
      <c r="J21" s="149"/>
    </row>
    <row r="22" spans="1:10" s="56" customFormat="1" ht="21" customHeight="1" x14ac:dyDescent="0.15">
      <c r="A22" s="134">
        <f>+'１変更内容整理表'!D28</f>
        <v>0</v>
      </c>
      <c r="B22" s="135"/>
      <c r="C22" s="54">
        <f>+'１変更内容整理表'!E28</f>
        <v>0</v>
      </c>
      <c r="D22" s="55">
        <f>+'１変更内容整理表'!F28</f>
        <v>0</v>
      </c>
      <c r="E22" s="55">
        <f>+'１変更内容整理表'!G28</f>
        <v>0</v>
      </c>
      <c r="F22" s="55">
        <f>+'１変更内容整理表'!H10</f>
        <v>0</v>
      </c>
      <c r="G22" s="55">
        <f>+'１変更内容整理表'!H28</f>
        <v>0</v>
      </c>
      <c r="H22" s="55">
        <f>+'１変更内容整理表'!I10</f>
        <v>0</v>
      </c>
      <c r="I22" s="55">
        <f>+'１変更内容整理表'!I28</f>
        <v>0</v>
      </c>
      <c r="J22" s="44">
        <f>+'１変更内容整理表'!J28</f>
        <v>0</v>
      </c>
    </row>
    <row r="23" spans="1:10" s="56" customFormat="1" ht="21" customHeight="1" x14ac:dyDescent="0.15">
      <c r="A23" s="134">
        <f>+'１変更内容整理表'!D29</f>
        <v>0</v>
      </c>
      <c r="B23" s="135"/>
      <c r="C23" s="54">
        <f>+'１変更内容整理表'!E29</f>
        <v>0</v>
      </c>
      <c r="D23" s="55">
        <f>+'１変更内容整理表'!F29</f>
        <v>0</v>
      </c>
      <c r="E23" s="55">
        <f>+'１変更内容整理表'!G29</f>
        <v>0</v>
      </c>
      <c r="F23" s="55">
        <f>+'１変更内容整理表'!H11</f>
        <v>0</v>
      </c>
      <c r="G23" s="55">
        <f>+'１変更内容整理表'!H29</f>
        <v>0</v>
      </c>
      <c r="H23" s="55">
        <f>+'１変更内容整理表'!I11</f>
        <v>0</v>
      </c>
      <c r="I23" s="55">
        <f>+'１変更内容整理表'!I29</f>
        <v>0</v>
      </c>
      <c r="J23" s="44">
        <f>+'１変更内容整理表'!J29</f>
        <v>0</v>
      </c>
    </row>
    <row r="24" spans="1:10" s="56" customFormat="1" ht="21" customHeight="1" x14ac:dyDescent="0.15">
      <c r="A24" s="134">
        <f>+'１変更内容整理表'!D30</f>
        <v>0</v>
      </c>
      <c r="B24" s="135"/>
      <c r="C24" s="54">
        <f>+'１変更内容整理表'!E30</f>
        <v>0</v>
      </c>
      <c r="D24" s="55">
        <f>+'１変更内容整理表'!F30</f>
        <v>0</v>
      </c>
      <c r="E24" s="55">
        <f>+'１変更内容整理表'!G30</f>
        <v>0</v>
      </c>
      <c r="F24" s="55">
        <f>+'１変更内容整理表'!H12</f>
        <v>0</v>
      </c>
      <c r="G24" s="55">
        <f>+'１変更内容整理表'!H30</f>
        <v>0</v>
      </c>
      <c r="H24" s="55">
        <f>+'１変更内容整理表'!I12</f>
        <v>0</v>
      </c>
      <c r="I24" s="55">
        <f>+'１変更内容整理表'!I30</f>
        <v>0</v>
      </c>
      <c r="J24" s="44">
        <f>+'１変更内容整理表'!J30</f>
        <v>0</v>
      </c>
    </row>
    <row r="25" spans="1:10" s="56" customFormat="1" ht="21" customHeight="1" x14ac:dyDescent="0.15">
      <c r="A25" s="134">
        <f>+'１変更内容整理表'!D31</f>
        <v>0</v>
      </c>
      <c r="B25" s="135"/>
      <c r="C25" s="54">
        <f>+'１変更内容整理表'!E31</f>
        <v>0</v>
      </c>
      <c r="D25" s="55">
        <f>+'１変更内容整理表'!F31</f>
        <v>0</v>
      </c>
      <c r="E25" s="55">
        <f>+'１変更内容整理表'!G31</f>
        <v>0</v>
      </c>
      <c r="F25" s="55">
        <f>+'１変更内容整理表'!H13</f>
        <v>0</v>
      </c>
      <c r="G25" s="55">
        <f>+'１変更内容整理表'!H31</f>
        <v>0</v>
      </c>
      <c r="H25" s="55">
        <f>+'１変更内容整理表'!I13</f>
        <v>0</v>
      </c>
      <c r="I25" s="55">
        <f>+'１変更内容整理表'!I31</f>
        <v>0</v>
      </c>
      <c r="J25" s="44">
        <f>+'１変更内容整理表'!J31</f>
        <v>0</v>
      </c>
    </row>
    <row r="26" spans="1:10" s="56" customFormat="1" ht="21" customHeight="1" x14ac:dyDescent="0.15">
      <c r="A26" s="134">
        <f>+'１変更内容整理表'!D32</f>
        <v>0</v>
      </c>
      <c r="B26" s="135"/>
      <c r="C26" s="54">
        <f>+'１変更内容整理表'!E32</f>
        <v>0</v>
      </c>
      <c r="D26" s="55">
        <f>+'１変更内容整理表'!F32</f>
        <v>0</v>
      </c>
      <c r="E26" s="55">
        <f>+'１変更内容整理表'!G32</f>
        <v>0</v>
      </c>
      <c r="F26" s="55">
        <f>+'１変更内容整理表'!H14</f>
        <v>0</v>
      </c>
      <c r="G26" s="55">
        <f>+'１変更内容整理表'!H32</f>
        <v>0</v>
      </c>
      <c r="H26" s="55">
        <f>+'１変更内容整理表'!I14</f>
        <v>0</v>
      </c>
      <c r="I26" s="55">
        <f>+'１変更内容整理表'!I32</f>
        <v>0</v>
      </c>
      <c r="J26" s="44">
        <f>+'１変更内容整理表'!J32</f>
        <v>0</v>
      </c>
    </row>
    <row r="27" spans="1:10" s="56" customFormat="1" ht="21" customHeight="1" x14ac:dyDescent="0.15">
      <c r="A27" s="134">
        <f>+'１変更内容整理表'!D33</f>
        <v>0</v>
      </c>
      <c r="B27" s="135"/>
      <c r="C27" s="54">
        <f>+'１変更内容整理表'!E33</f>
        <v>0</v>
      </c>
      <c r="D27" s="55">
        <f>+'１変更内容整理表'!F33</f>
        <v>0</v>
      </c>
      <c r="E27" s="55">
        <f>+'１変更内容整理表'!G33</f>
        <v>0</v>
      </c>
      <c r="F27" s="55">
        <f>+'１変更内容整理表'!H15</f>
        <v>0</v>
      </c>
      <c r="G27" s="55">
        <f>+'１変更内容整理表'!H33</f>
        <v>0</v>
      </c>
      <c r="H27" s="55">
        <f>+'１変更内容整理表'!I15</f>
        <v>0</v>
      </c>
      <c r="I27" s="55">
        <f>+'１変更内容整理表'!I33</f>
        <v>0</v>
      </c>
      <c r="J27" s="44">
        <f>+'１変更内容整理表'!J33</f>
        <v>0</v>
      </c>
    </row>
    <row r="28" spans="1:10" s="56" customFormat="1" ht="21" customHeight="1" x14ac:dyDescent="0.15">
      <c r="A28" s="134">
        <f>+'１変更内容整理表'!D34</f>
        <v>0</v>
      </c>
      <c r="B28" s="135"/>
      <c r="C28" s="54">
        <f>+'１変更内容整理表'!E34</f>
        <v>0</v>
      </c>
      <c r="D28" s="55">
        <f>+'１変更内容整理表'!F34</f>
        <v>0</v>
      </c>
      <c r="E28" s="55">
        <f>+'１変更内容整理表'!G34</f>
        <v>0</v>
      </c>
      <c r="F28" s="55">
        <f>+'１変更内容整理表'!H16</f>
        <v>0</v>
      </c>
      <c r="G28" s="55">
        <f>+'１変更内容整理表'!H34</f>
        <v>0</v>
      </c>
      <c r="H28" s="55">
        <f>+'１変更内容整理表'!I16</f>
        <v>0</v>
      </c>
      <c r="I28" s="55">
        <f>+'１変更内容整理表'!I34</f>
        <v>0</v>
      </c>
      <c r="J28" s="44">
        <f>+'１変更内容整理表'!J34</f>
        <v>0</v>
      </c>
    </row>
    <row r="29" spans="1:10" s="56" customFormat="1" ht="21" customHeight="1" x14ac:dyDescent="0.15">
      <c r="A29" s="134">
        <f>+'１変更内容整理表'!D35</f>
        <v>0</v>
      </c>
      <c r="B29" s="135"/>
      <c r="C29" s="54">
        <f>+'１変更内容整理表'!E35</f>
        <v>0</v>
      </c>
      <c r="D29" s="55">
        <f>+'１変更内容整理表'!F35</f>
        <v>0</v>
      </c>
      <c r="E29" s="55">
        <f>+'１変更内容整理表'!G35</f>
        <v>0</v>
      </c>
      <c r="F29" s="55">
        <f>+'１変更内容整理表'!H17</f>
        <v>0</v>
      </c>
      <c r="G29" s="55">
        <f>+'１変更内容整理表'!H35</f>
        <v>0</v>
      </c>
      <c r="H29" s="55">
        <f>+'１変更内容整理表'!I17</f>
        <v>0</v>
      </c>
      <c r="I29" s="55">
        <f>+'１変更内容整理表'!I35</f>
        <v>0</v>
      </c>
      <c r="J29" s="44">
        <f>+'１変更内容整理表'!J35</f>
        <v>0</v>
      </c>
    </row>
    <row r="30" spans="1:10" s="56" customFormat="1" ht="21" customHeight="1" x14ac:dyDescent="0.15">
      <c r="A30" s="134">
        <f>+'１変更内容整理表'!D36</f>
        <v>0</v>
      </c>
      <c r="B30" s="135"/>
      <c r="C30" s="54">
        <f>+'１変更内容整理表'!E36</f>
        <v>0</v>
      </c>
      <c r="D30" s="55">
        <f>+'１変更内容整理表'!F36</f>
        <v>0</v>
      </c>
      <c r="E30" s="55">
        <f>+'１変更内容整理表'!G36</f>
        <v>0</v>
      </c>
      <c r="F30" s="55">
        <f>+'１変更内容整理表'!H18</f>
        <v>0</v>
      </c>
      <c r="G30" s="55">
        <f>+'１変更内容整理表'!H36</f>
        <v>0</v>
      </c>
      <c r="H30" s="55">
        <f>+'１変更内容整理表'!I18</f>
        <v>0</v>
      </c>
      <c r="I30" s="55">
        <f>+'１変更内容整理表'!I36</f>
        <v>0</v>
      </c>
      <c r="J30" s="44">
        <f>+'１変更内容整理表'!J36</f>
        <v>0</v>
      </c>
    </row>
    <row r="31" spans="1:10" s="56" customFormat="1" ht="21" customHeight="1" x14ac:dyDescent="0.15">
      <c r="A31" s="134">
        <f>+'１変更内容整理表'!D37</f>
        <v>0</v>
      </c>
      <c r="B31" s="135"/>
      <c r="C31" s="54">
        <f>+'１変更内容整理表'!E37</f>
        <v>0</v>
      </c>
      <c r="D31" s="55">
        <f>+'１変更内容整理表'!F37</f>
        <v>0</v>
      </c>
      <c r="E31" s="55">
        <f>+'１変更内容整理表'!G37</f>
        <v>0</v>
      </c>
      <c r="F31" s="55">
        <f>+'１変更内容整理表'!H19</f>
        <v>0</v>
      </c>
      <c r="G31" s="55">
        <f>+'１変更内容整理表'!H37</f>
        <v>0</v>
      </c>
      <c r="H31" s="55">
        <f>+'１変更内容整理表'!I19</f>
        <v>0</v>
      </c>
      <c r="I31" s="55">
        <f>+'１変更内容整理表'!I37</f>
        <v>0</v>
      </c>
      <c r="J31" s="44">
        <f>+'１変更内容整理表'!J37</f>
        <v>0</v>
      </c>
    </row>
    <row r="32" spans="1:10" s="56" customFormat="1" ht="21" customHeight="1" x14ac:dyDescent="0.15">
      <c r="A32" s="142" t="str">
        <f>"合計　"&amp;COUNTIF(C22:C31,"*")+COUNTIF(C22:C31,"&gt;=1")&amp;"筆"</f>
        <v>合計　0筆</v>
      </c>
      <c r="B32" s="143">
        <f>COUNTIF(B27:C31,"*")+COUNTIF(B27:C31,"&gt;=1")</f>
        <v>0</v>
      </c>
      <c r="C32" s="144">
        <f>COUNTIF(C27:D31,"*")+COUNTIF(C27:D31,"&gt;=1")</f>
        <v>0</v>
      </c>
      <c r="D32" s="84">
        <f>SUM(D22:D31)</f>
        <v>0</v>
      </c>
      <c r="E32" s="84">
        <f>SUM(E22:E31)</f>
        <v>0</v>
      </c>
      <c r="F32" s="55"/>
      <c r="G32" s="55"/>
      <c r="H32" s="84">
        <f>SUM(H22:H31)</f>
        <v>0</v>
      </c>
      <c r="I32" s="84">
        <f>SUM(I22:I31)</f>
        <v>0</v>
      </c>
      <c r="J32" s="85"/>
    </row>
    <row r="33" spans="1:10" s="33" customFormat="1" ht="20.100000000000001" customHeight="1" x14ac:dyDescent="0.15">
      <c r="A33" s="47" t="s">
        <v>19</v>
      </c>
      <c r="B33" s="47"/>
      <c r="C33" s="47"/>
      <c r="D33" s="86"/>
      <c r="E33" s="86"/>
      <c r="F33" s="49"/>
      <c r="G33" s="49"/>
      <c r="H33" s="86"/>
      <c r="I33" s="86"/>
    </row>
    <row r="34" spans="1:10" s="33" customFormat="1" ht="20.100000000000001" customHeight="1" x14ac:dyDescent="0.15">
      <c r="A34" s="35"/>
      <c r="B34" s="35"/>
      <c r="C34" s="35"/>
    </row>
    <row r="35" spans="1:10" s="33" customFormat="1" ht="20.100000000000001" customHeight="1" x14ac:dyDescent="0.15">
      <c r="A35" s="33" t="s">
        <v>8</v>
      </c>
    </row>
    <row r="36" spans="1:10" s="33" customFormat="1" ht="20.100000000000001" customHeight="1" x14ac:dyDescent="0.15">
      <c r="A36" s="37"/>
      <c r="B36" s="145"/>
      <c r="C36" s="145"/>
      <c r="D36" s="132"/>
      <c r="E36" s="132"/>
      <c r="F36" s="132"/>
      <c r="G36" s="132"/>
      <c r="H36" s="132"/>
      <c r="I36" s="132"/>
      <c r="J36" s="132"/>
    </row>
    <row r="37" spans="1:10" s="33" customFormat="1" ht="20.100000000000001" customHeight="1" x14ac:dyDescent="0.15">
      <c r="A37" s="38"/>
      <c r="B37" s="132"/>
      <c r="C37" s="132"/>
      <c r="D37" s="132"/>
      <c r="E37" s="132"/>
      <c r="F37" s="132"/>
      <c r="G37" s="132"/>
      <c r="H37" s="132"/>
      <c r="I37" s="132"/>
      <c r="J37" s="132"/>
    </row>
    <row r="38" spans="1:10" s="33" customFormat="1" ht="20.100000000000001" customHeight="1" x14ac:dyDescent="0.15"/>
    <row r="39" spans="1:10" s="33" customFormat="1" ht="20.100000000000001" customHeight="1" x14ac:dyDescent="0.15">
      <c r="A39" s="33" t="s">
        <v>77</v>
      </c>
    </row>
    <row r="40" spans="1:10" s="33" customFormat="1" ht="20.100000000000001" customHeight="1" x14ac:dyDescent="0.15">
      <c r="B40" s="39" t="s">
        <v>37</v>
      </c>
    </row>
    <row r="41" spans="1:10" s="33" customFormat="1" ht="20.100000000000001" customHeight="1" x14ac:dyDescent="0.15">
      <c r="A41" s="87"/>
      <c r="B41" s="87"/>
      <c r="C41" s="87"/>
      <c r="D41" s="87"/>
      <c r="E41" s="87"/>
      <c r="F41" s="87"/>
      <c r="G41" s="87"/>
      <c r="H41" s="87"/>
      <c r="I41" s="87"/>
      <c r="J41" s="87"/>
    </row>
    <row r="42" spans="1:10" s="33" customFormat="1" ht="20.100000000000001" customHeight="1" x14ac:dyDescent="0.15"/>
    <row r="43" spans="1:10" s="33" customFormat="1" ht="20.100000000000001" customHeight="1" x14ac:dyDescent="0.15">
      <c r="G43" s="125" t="s">
        <v>20</v>
      </c>
      <c r="H43" s="125"/>
      <c r="I43" s="125"/>
    </row>
    <row r="44" spans="1:10" s="33" customFormat="1" ht="20.100000000000001" customHeight="1" x14ac:dyDescent="0.15">
      <c r="G44" s="37"/>
      <c r="H44" s="32"/>
    </row>
    <row r="45" spans="1:10" s="33" customFormat="1" ht="20.100000000000001" customHeight="1" x14ac:dyDescent="0.15">
      <c r="B45" s="33" t="s">
        <v>27</v>
      </c>
    </row>
    <row r="46" spans="1:10" s="33" customFormat="1" ht="20.100000000000001" customHeight="1" x14ac:dyDescent="0.15"/>
    <row r="47" spans="1:10" s="33" customFormat="1" ht="20.100000000000001" customHeight="1" x14ac:dyDescent="0.15">
      <c r="G47" s="33" t="s">
        <v>2</v>
      </c>
    </row>
    <row r="48" spans="1:10" s="33" customFormat="1" ht="20.100000000000001" customHeight="1" x14ac:dyDescent="0.15">
      <c r="G48" s="33" t="s">
        <v>76</v>
      </c>
      <c r="H48" s="127" t="s">
        <v>87</v>
      </c>
      <c r="I48" s="127"/>
      <c r="J48" s="32" t="s">
        <v>14</v>
      </c>
    </row>
  </sheetData>
  <mergeCells count="28">
    <mergeCell ref="C8:D8"/>
    <mergeCell ref="H6:J6"/>
    <mergeCell ref="A27:B27"/>
    <mergeCell ref="A28:B28"/>
    <mergeCell ref="A29:B29"/>
    <mergeCell ref="G13:J13"/>
    <mergeCell ref="A19:B19"/>
    <mergeCell ref="A31:B31"/>
    <mergeCell ref="A22:B22"/>
    <mergeCell ref="A23:B23"/>
    <mergeCell ref="A24:B24"/>
    <mergeCell ref="A30:B30"/>
    <mergeCell ref="H48:I48"/>
    <mergeCell ref="A3:J3"/>
    <mergeCell ref="G43:I43"/>
    <mergeCell ref="G11:J11"/>
    <mergeCell ref="G12:I12"/>
    <mergeCell ref="F20:G20"/>
    <mergeCell ref="A25:B25"/>
    <mergeCell ref="A26:B26"/>
    <mergeCell ref="A20:C21"/>
    <mergeCell ref="A32:C32"/>
    <mergeCell ref="B36:J37"/>
    <mergeCell ref="A15:J15"/>
    <mergeCell ref="A17:J17"/>
    <mergeCell ref="J20:J21"/>
    <mergeCell ref="H20:I20"/>
    <mergeCell ref="D20:E20"/>
  </mergeCells>
  <phoneticPr fontId="1"/>
  <printOptions horizontalCentered="1"/>
  <pageMargins left="0.78740157480314965" right="0.31496062992125984" top="0.59055118110236227" bottom="0.35433070866141736" header="0.31496062992125984" footer="0.19685039370078741"/>
  <pageSetup paperSize="9" scale="85" orientation="portrait" r:id="rId1"/>
  <ignoredErrors>
    <ignoredError sqref="G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5D13C-2474-432A-85CC-50527E00763B}">
  <dimension ref="A1:K48"/>
  <sheetViews>
    <sheetView showZeros="0" view="pageBreakPreview" zoomScaleNormal="100" zoomScaleSheetLayoutView="100" workbookViewId="0">
      <selection activeCell="D11" sqref="D11"/>
    </sheetView>
  </sheetViews>
  <sheetFormatPr defaultRowHeight="13.5" x14ac:dyDescent="0.15"/>
  <cols>
    <col min="1" max="1" width="3.625" style="34" customWidth="1"/>
    <col min="2" max="2" width="11.625" style="34" customWidth="1"/>
    <col min="3" max="3" width="6.625" style="34" customWidth="1"/>
    <col min="4" max="9" width="11.125" style="34" customWidth="1"/>
    <col min="10" max="10" width="12.625" style="34" customWidth="1"/>
    <col min="11" max="11" width="8.5" style="34" customWidth="1"/>
    <col min="12" max="16384" width="9" style="34"/>
  </cols>
  <sheetData>
    <row r="1" spans="1:11" ht="14.25" x14ac:dyDescent="0.15">
      <c r="A1" s="33" t="s">
        <v>71</v>
      </c>
    </row>
    <row r="2" spans="1:11" ht="20.100000000000001" customHeight="1" x14ac:dyDescent="0.15">
      <c r="A2" s="33" t="s">
        <v>59</v>
      </c>
    </row>
    <row r="3" spans="1:11" ht="20.100000000000001" customHeight="1" x14ac:dyDescent="0.15">
      <c r="A3" s="128" t="s">
        <v>53</v>
      </c>
      <c r="B3" s="128"/>
      <c r="C3" s="128"/>
      <c r="D3" s="128"/>
      <c r="E3" s="128"/>
      <c r="F3" s="128"/>
      <c r="G3" s="128"/>
      <c r="H3" s="128"/>
      <c r="I3" s="128"/>
      <c r="J3" s="128"/>
      <c r="K3" s="82"/>
    </row>
    <row r="4" spans="1:11" s="33" customFormat="1" ht="20.100000000000001" customHeight="1" x14ac:dyDescent="0.15">
      <c r="A4" s="35"/>
      <c r="B4" s="35"/>
      <c r="C4" s="35"/>
    </row>
    <row r="5" spans="1:11" s="33" customFormat="1" ht="20.100000000000001" customHeight="1" x14ac:dyDescent="0.15">
      <c r="A5" s="35"/>
      <c r="B5" s="35"/>
      <c r="C5" s="35"/>
      <c r="J5" s="36"/>
    </row>
    <row r="6" spans="1:11" s="33" customFormat="1" ht="20.100000000000001" customHeight="1" x14ac:dyDescent="0.15">
      <c r="A6" s="35"/>
      <c r="B6" s="35"/>
      <c r="C6" s="35"/>
      <c r="G6" s="36"/>
      <c r="H6" s="151" t="s">
        <v>20</v>
      </c>
      <c r="I6" s="152"/>
      <c r="J6" s="152"/>
      <c r="K6" s="32"/>
    </row>
    <row r="7" spans="1:11" s="33" customFormat="1" ht="20.100000000000001" customHeight="1" x14ac:dyDescent="0.15">
      <c r="B7" s="33" t="s">
        <v>2</v>
      </c>
    </row>
    <row r="8" spans="1:11" s="33" customFormat="1" ht="20.100000000000001" customHeight="1" x14ac:dyDescent="0.15">
      <c r="A8" s="32"/>
      <c r="B8" s="37" t="s">
        <v>74</v>
      </c>
      <c r="C8" s="123" t="s">
        <v>88</v>
      </c>
      <c r="D8" s="123"/>
      <c r="E8" s="32" t="s">
        <v>7</v>
      </c>
    </row>
    <row r="9" spans="1:11" s="33" customFormat="1" ht="20.100000000000001" customHeight="1" x14ac:dyDescent="0.15">
      <c r="H9" s="32"/>
      <c r="I9" s="32"/>
      <c r="J9" s="32"/>
      <c r="K9" s="32"/>
    </row>
    <row r="10" spans="1:11" s="33" customFormat="1" ht="20.100000000000001" customHeight="1" x14ac:dyDescent="0.15">
      <c r="F10" s="33" t="s">
        <v>31</v>
      </c>
    </row>
    <row r="11" spans="1:11" s="33" customFormat="1" ht="20.100000000000001" customHeight="1" x14ac:dyDescent="0.15">
      <c r="F11" s="32" t="s">
        <v>0</v>
      </c>
      <c r="G11" s="129">
        <f>+'１変更内容整理表'!L28</f>
        <v>0</v>
      </c>
      <c r="H11" s="130"/>
      <c r="I11" s="130"/>
      <c r="J11" s="130"/>
    </row>
    <row r="12" spans="1:11" s="33" customFormat="1" ht="20.100000000000001" customHeight="1" x14ac:dyDescent="0.15">
      <c r="F12" s="32" t="s">
        <v>1</v>
      </c>
      <c r="G12" s="131"/>
      <c r="H12" s="132"/>
      <c r="I12" s="132"/>
      <c r="J12" s="32" t="s">
        <v>14</v>
      </c>
    </row>
    <row r="13" spans="1:11" s="33" customFormat="1" ht="20.100000000000001" customHeight="1" x14ac:dyDescent="0.15">
      <c r="G13" s="123" t="s">
        <v>29</v>
      </c>
      <c r="H13" s="153"/>
      <c r="I13" s="153"/>
      <c r="J13" s="153"/>
    </row>
    <row r="14" spans="1:11" s="33" customFormat="1" ht="20.100000000000001" customHeight="1" x14ac:dyDescent="0.15"/>
    <row r="15" spans="1:11" s="33" customFormat="1" ht="39.950000000000003" customHeight="1" x14ac:dyDescent="0.15">
      <c r="A15" s="146" t="s">
        <v>56</v>
      </c>
      <c r="B15" s="147"/>
      <c r="C15" s="147"/>
      <c r="D15" s="147"/>
      <c r="E15" s="147"/>
      <c r="F15" s="147"/>
      <c r="G15" s="147"/>
      <c r="H15" s="147"/>
      <c r="I15" s="147"/>
      <c r="J15" s="147"/>
      <c r="K15" s="83"/>
    </row>
    <row r="16" spans="1:11" s="33" customFormat="1" ht="20.100000000000001" customHeight="1" x14ac:dyDescent="0.15"/>
    <row r="17" spans="1:10" s="33" customFormat="1" ht="20.100000000000001" customHeight="1" x14ac:dyDescent="0.15">
      <c r="A17" s="123" t="s">
        <v>9</v>
      </c>
      <c r="B17" s="123"/>
      <c r="C17" s="123"/>
      <c r="D17" s="123"/>
      <c r="E17" s="123"/>
      <c r="F17" s="123"/>
      <c r="G17" s="123"/>
      <c r="H17" s="123"/>
      <c r="I17" s="123"/>
      <c r="J17" s="123"/>
    </row>
    <row r="18" spans="1:10" s="56" customFormat="1" ht="20.100000000000001" customHeight="1" x14ac:dyDescent="0.15"/>
    <row r="19" spans="1:10" s="56" customFormat="1" ht="20.100000000000001" customHeight="1" x14ac:dyDescent="0.15">
      <c r="A19" s="159" t="s">
        <v>6</v>
      </c>
      <c r="B19" s="160"/>
      <c r="C19" s="88"/>
    </row>
    <row r="20" spans="1:10" s="56" customFormat="1" ht="21" customHeight="1" x14ac:dyDescent="0.15">
      <c r="A20" s="136" t="s">
        <v>3</v>
      </c>
      <c r="B20" s="137"/>
      <c r="C20" s="138"/>
      <c r="D20" s="142" t="s">
        <v>12</v>
      </c>
      <c r="E20" s="143"/>
      <c r="F20" s="133" t="s">
        <v>26</v>
      </c>
      <c r="G20" s="133"/>
      <c r="H20" s="150" t="s">
        <v>30</v>
      </c>
      <c r="I20" s="150"/>
      <c r="J20" s="156" t="s">
        <v>82</v>
      </c>
    </row>
    <row r="21" spans="1:10" s="56" customFormat="1" ht="21" customHeight="1" x14ac:dyDescent="0.15">
      <c r="A21" s="139"/>
      <c r="B21" s="140"/>
      <c r="C21" s="141"/>
      <c r="D21" s="41" t="s">
        <v>13</v>
      </c>
      <c r="E21" s="41" t="s">
        <v>15</v>
      </c>
      <c r="F21" s="42" t="s">
        <v>4</v>
      </c>
      <c r="G21" s="42" t="s">
        <v>5</v>
      </c>
      <c r="H21" s="42" t="s">
        <v>4</v>
      </c>
      <c r="I21" s="42" t="s">
        <v>5</v>
      </c>
      <c r="J21" s="157"/>
    </row>
    <row r="22" spans="1:10" s="56" customFormat="1" ht="21" customHeight="1" x14ac:dyDescent="0.15">
      <c r="A22" s="134">
        <f>+'１変更内容整理表'!D28</f>
        <v>0</v>
      </c>
      <c r="B22" s="158"/>
      <c r="C22" s="54">
        <f>+'１変更内容整理表'!E28</f>
        <v>0</v>
      </c>
      <c r="D22" s="55">
        <f>+'１変更内容整理表'!F28</f>
        <v>0</v>
      </c>
      <c r="E22" s="55">
        <f>+'１変更内容整理表'!G28</f>
        <v>0</v>
      </c>
      <c r="F22" s="55">
        <f>+'１変更内容整理表'!H10</f>
        <v>0</v>
      </c>
      <c r="G22" s="55">
        <f>+'１変更内容整理表'!H28</f>
        <v>0</v>
      </c>
      <c r="H22" s="55">
        <f>+'１変更内容整理表'!I10</f>
        <v>0</v>
      </c>
      <c r="I22" s="55">
        <f>+'１変更内容整理表'!I28</f>
        <v>0</v>
      </c>
      <c r="J22" s="44">
        <f>+'１変更内容整理表'!M28</f>
        <v>0</v>
      </c>
    </row>
    <row r="23" spans="1:10" s="56" customFormat="1" ht="21" customHeight="1" x14ac:dyDescent="0.15">
      <c r="A23" s="134">
        <f>+'１変更内容整理表'!D29</f>
        <v>0</v>
      </c>
      <c r="B23" s="158"/>
      <c r="C23" s="54">
        <f>+'１変更内容整理表'!E29</f>
        <v>0</v>
      </c>
      <c r="D23" s="55">
        <f>+'１変更内容整理表'!F29</f>
        <v>0</v>
      </c>
      <c r="E23" s="55">
        <f>+'１変更内容整理表'!G29</f>
        <v>0</v>
      </c>
      <c r="F23" s="55">
        <f>+'１変更内容整理表'!H11</f>
        <v>0</v>
      </c>
      <c r="G23" s="55">
        <f>+'１変更内容整理表'!H29</f>
        <v>0</v>
      </c>
      <c r="H23" s="55">
        <f>+'１変更内容整理表'!I11</f>
        <v>0</v>
      </c>
      <c r="I23" s="55">
        <f>+'１変更内容整理表'!I29</f>
        <v>0</v>
      </c>
      <c r="J23" s="44">
        <f>+'１変更内容整理表'!M29</f>
        <v>0</v>
      </c>
    </row>
    <row r="24" spans="1:10" s="56" customFormat="1" ht="21" customHeight="1" x14ac:dyDescent="0.15">
      <c r="A24" s="134">
        <f>+'１変更内容整理表'!D30</f>
        <v>0</v>
      </c>
      <c r="B24" s="158"/>
      <c r="C24" s="54">
        <f>+'１変更内容整理表'!E30</f>
        <v>0</v>
      </c>
      <c r="D24" s="55">
        <f>+'１変更内容整理表'!F30</f>
        <v>0</v>
      </c>
      <c r="E24" s="55">
        <f>+'１変更内容整理表'!G30</f>
        <v>0</v>
      </c>
      <c r="F24" s="55">
        <f>+'１変更内容整理表'!H12</f>
        <v>0</v>
      </c>
      <c r="G24" s="55">
        <f>+'１変更内容整理表'!H30</f>
        <v>0</v>
      </c>
      <c r="H24" s="55">
        <f>+'１変更内容整理表'!I12</f>
        <v>0</v>
      </c>
      <c r="I24" s="55">
        <f>+'１変更内容整理表'!I30</f>
        <v>0</v>
      </c>
      <c r="J24" s="44">
        <f>+'１変更内容整理表'!M30</f>
        <v>0</v>
      </c>
    </row>
    <row r="25" spans="1:10" s="56" customFormat="1" ht="21" customHeight="1" x14ac:dyDescent="0.15">
      <c r="A25" s="134">
        <f>+'１変更内容整理表'!D31</f>
        <v>0</v>
      </c>
      <c r="B25" s="158"/>
      <c r="C25" s="54">
        <f>+'１変更内容整理表'!E31</f>
        <v>0</v>
      </c>
      <c r="D25" s="55">
        <f>+'１変更内容整理表'!F31</f>
        <v>0</v>
      </c>
      <c r="E25" s="55">
        <f>+'１変更内容整理表'!G31</f>
        <v>0</v>
      </c>
      <c r="F25" s="55">
        <f>+'１変更内容整理表'!H13</f>
        <v>0</v>
      </c>
      <c r="G25" s="55">
        <f>+'１変更内容整理表'!H31</f>
        <v>0</v>
      </c>
      <c r="H25" s="55">
        <f>+'１変更内容整理表'!I13</f>
        <v>0</v>
      </c>
      <c r="I25" s="55">
        <f>+'１変更内容整理表'!I31</f>
        <v>0</v>
      </c>
      <c r="J25" s="44">
        <f>+'１変更内容整理表'!M31</f>
        <v>0</v>
      </c>
    </row>
    <row r="26" spans="1:10" s="56" customFormat="1" ht="21" customHeight="1" x14ac:dyDescent="0.15">
      <c r="A26" s="134">
        <f>+'１変更内容整理表'!D32</f>
        <v>0</v>
      </c>
      <c r="B26" s="158"/>
      <c r="C26" s="54">
        <f>+'１変更内容整理表'!E32</f>
        <v>0</v>
      </c>
      <c r="D26" s="55">
        <f>+'１変更内容整理表'!F32</f>
        <v>0</v>
      </c>
      <c r="E26" s="55">
        <f>+'１変更内容整理表'!G32</f>
        <v>0</v>
      </c>
      <c r="F26" s="55">
        <f>+'１変更内容整理表'!H14</f>
        <v>0</v>
      </c>
      <c r="G26" s="55">
        <f>+'１変更内容整理表'!H32</f>
        <v>0</v>
      </c>
      <c r="H26" s="55">
        <f>+'１変更内容整理表'!I14</f>
        <v>0</v>
      </c>
      <c r="I26" s="55">
        <f>+'１変更内容整理表'!I32</f>
        <v>0</v>
      </c>
      <c r="J26" s="44">
        <f>+'１変更内容整理表'!M32</f>
        <v>0</v>
      </c>
    </row>
    <row r="27" spans="1:10" s="56" customFormat="1" ht="21" customHeight="1" x14ac:dyDescent="0.15">
      <c r="A27" s="134">
        <f>+'１変更内容整理表'!D33</f>
        <v>0</v>
      </c>
      <c r="B27" s="158"/>
      <c r="C27" s="54">
        <f>+'１変更内容整理表'!E33</f>
        <v>0</v>
      </c>
      <c r="D27" s="55">
        <f>+'１変更内容整理表'!F33</f>
        <v>0</v>
      </c>
      <c r="E27" s="55">
        <f>+'１変更内容整理表'!G33</f>
        <v>0</v>
      </c>
      <c r="F27" s="55">
        <f>+'１変更内容整理表'!H15</f>
        <v>0</v>
      </c>
      <c r="G27" s="55">
        <f>+'１変更内容整理表'!H33</f>
        <v>0</v>
      </c>
      <c r="H27" s="55">
        <f>+'１変更内容整理表'!I15</f>
        <v>0</v>
      </c>
      <c r="I27" s="55">
        <f>+'１変更内容整理表'!I33</f>
        <v>0</v>
      </c>
      <c r="J27" s="44">
        <f>+'１変更内容整理表'!M33</f>
        <v>0</v>
      </c>
    </row>
    <row r="28" spans="1:10" s="56" customFormat="1" ht="21" customHeight="1" x14ac:dyDescent="0.15">
      <c r="A28" s="134">
        <f>+'１変更内容整理表'!D34</f>
        <v>0</v>
      </c>
      <c r="B28" s="158"/>
      <c r="C28" s="54">
        <f>+'１変更内容整理表'!E34</f>
        <v>0</v>
      </c>
      <c r="D28" s="55">
        <f>+'１変更内容整理表'!F34</f>
        <v>0</v>
      </c>
      <c r="E28" s="55">
        <f>+'１変更内容整理表'!G34</f>
        <v>0</v>
      </c>
      <c r="F28" s="55">
        <f>+'１変更内容整理表'!H16</f>
        <v>0</v>
      </c>
      <c r="G28" s="55">
        <f>+'１変更内容整理表'!H34</f>
        <v>0</v>
      </c>
      <c r="H28" s="55">
        <f>+'１変更内容整理表'!I16</f>
        <v>0</v>
      </c>
      <c r="I28" s="55">
        <f>+'１変更内容整理表'!I34</f>
        <v>0</v>
      </c>
      <c r="J28" s="44">
        <f>+'１変更内容整理表'!M34</f>
        <v>0</v>
      </c>
    </row>
    <row r="29" spans="1:10" s="56" customFormat="1" ht="21" customHeight="1" x14ac:dyDescent="0.15">
      <c r="A29" s="134">
        <f>+'１変更内容整理表'!D35</f>
        <v>0</v>
      </c>
      <c r="B29" s="158"/>
      <c r="C29" s="54">
        <f>+'１変更内容整理表'!E35</f>
        <v>0</v>
      </c>
      <c r="D29" s="55">
        <f>+'１変更内容整理表'!F35</f>
        <v>0</v>
      </c>
      <c r="E29" s="55">
        <f>+'１変更内容整理表'!G35</f>
        <v>0</v>
      </c>
      <c r="F29" s="55">
        <f>+'１変更内容整理表'!H17</f>
        <v>0</v>
      </c>
      <c r="G29" s="55">
        <f>+'１変更内容整理表'!H35</f>
        <v>0</v>
      </c>
      <c r="H29" s="55">
        <f>+'１変更内容整理表'!I17</f>
        <v>0</v>
      </c>
      <c r="I29" s="55">
        <f>+'１変更内容整理表'!I35</f>
        <v>0</v>
      </c>
      <c r="J29" s="44">
        <f>+'１変更内容整理表'!M35</f>
        <v>0</v>
      </c>
    </row>
    <row r="30" spans="1:10" s="56" customFormat="1" ht="21" customHeight="1" x14ac:dyDescent="0.15">
      <c r="A30" s="134">
        <f>+'１変更内容整理表'!D36</f>
        <v>0</v>
      </c>
      <c r="B30" s="158"/>
      <c r="C30" s="54">
        <f>+'１変更内容整理表'!E36</f>
        <v>0</v>
      </c>
      <c r="D30" s="55">
        <f>+'１変更内容整理表'!F36</f>
        <v>0</v>
      </c>
      <c r="E30" s="55">
        <f>+'１変更内容整理表'!G36</f>
        <v>0</v>
      </c>
      <c r="F30" s="55">
        <f>+'１変更内容整理表'!H18</f>
        <v>0</v>
      </c>
      <c r="G30" s="55">
        <f>+'１変更内容整理表'!H36</f>
        <v>0</v>
      </c>
      <c r="H30" s="55">
        <f>+'１変更内容整理表'!I18</f>
        <v>0</v>
      </c>
      <c r="I30" s="55">
        <f>+'１変更内容整理表'!I36</f>
        <v>0</v>
      </c>
      <c r="J30" s="44">
        <f>+'１変更内容整理表'!M36</f>
        <v>0</v>
      </c>
    </row>
    <row r="31" spans="1:10" s="56" customFormat="1" ht="21" customHeight="1" x14ac:dyDescent="0.15">
      <c r="A31" s="134">
        <f>+'１変更内容整理表'!D37</f>
        <v>0</v>
      </c>
      <c r="B31" s="158"/>
      <c r="C31" s="54">
        <f>+'１変更内容整理表'!E37</f>
        <v>0</v>
      </c>
      <c r="D31" s="55">
        <f>+'１変更内容整理表'!F37</f>
        <v>0</v>
      </c>
      <c r="E31" s="55">
        <f>+'１変更内容整理表'!G37</f>
        <v>0</v>
      </c>
      <c r="F31" s="55">
        <f>+'１変更内容整理表'!H19</f>
        <v>0</v>
      </c>
      <c r="G31" s="55">
        <f>+'１変更内容整理表'!H37</f>
        <v>0</v>
      </c>
      <c r="H31" s="55">
        <f>+'１変更内容整理表'!I19</f>
        <v>0</v>
      </c>
      <c r="I31" s="55">
        <f>+'１変更内容整理表'!I37</f>
        <v>0</v>
      </c>
      <c r="J31" s="44">
        <f>+'１変更内容整理表'!M37</f>
        <v>0</v>
      </c>
    </row>
    <row r="32" spans="1:10" s="56" customFormat="1" ht="21" customHeight="1" x14ac:dyDescent="0.15">
      <c r="A32" s="142" t="str">
        <f>"合計　"&amp;COUNTIF(C22:C31,"*")+COUNTIF(C22:C31,"&gt;=1")&amp;"筆"</f>
        <v>合計　0筆</v>
      </c>
      <c r="B32" s="143">
        <f>COUNTIF(B27:C31,"*")+COUNTIF(B27:C31,"&gt;=1")</f>
        <v>0</v>
      </c>
      <c r="C32" s="144">
        <f>COUNTIF(C27:D31,"*")+COUNTIF(C27:D31,"&gt;=1")</f>
        <v>0</v>
      </c>
      <c r="D32" s="84">
        <f>SUM(D22:D31)</f>
        <v>0</v>
      </c>
      <c r="E32" s="84">
        <f>SUM(E22:E31)</f>
        <v>0</v>
      </c>
      <c r="F32" s="55"/>
      <c r="G32" s="55"/>
      <c r="H32" s="84">
        <f>SUM(H22:H31)</f>
        <v>0</v>
      </c>
      <c r="I32" s="84">
        <f>SUM(I22:I31)</f>
        <v>0</v>
      </c>
      <c r="J32" s="85"/>
    </row>
    <row r="33" spans="1:10" s="33" customFormat="1" ht="20.100000000000001" customHeight="1" x14ac:dyDescent="0.15">
      <c r="A33" s="47" t="s">
        <v>19</v>
      </c>
      <c r="B33" s="47"/>
      <c r="C33" s="47"/>
      <c r="D33" s="86"/>
      <c r="E33" s="86"/>
      <c r="F33" s="49"/>
      <c r="G33" s="49"/>
      <c r="H33" s="86"/>
      <c r="I33" s="86"/>
    </row>
    <row r="34" spans="1:10" s="33" customFormat="1" ht="20.100000000000001" customHeight="1" x14ac:dyDescent="0.15">
      <c r="A34" s="35"/>
      <c r="B34" s="35"/>
      <c r="C34" s="35"/>
    </row>
    <row r="35" spans="1:10" s="33" customFormat="1" ht="20.100000000000001" customHeight="1" x14ac:dyDescent="0.15">
      <c r="A35" s="33" t="s">
        <v>8</v>
      </c>
    </row>
    <row r="36" spans="1:10" s="33" customFormat="1" ht="20.100000000000001" customHeight="1" x14ac:dyDescent="0.15">
      <c r="A36" s="37"/>
      <c r="B36" s="145"/>
      <c r="C36" s="145"/>
      <c r="D36" s="132"/>
      <c r="E36" s="132"/>
      <c r="F36" s="132"/>
      <c r="G36" s="132"/>
      <c r="H36" s="132"/>
      <c r="I36" s="132"/>
      <c r="J36" s="132"/>
    </row>
    <row r="37" spans="1:10" s="33" customFormat="1" ht="20.100000000000001" customHeight="1" x14ac:dyDescent="0.15">
      <c r="A37" s="38"/>
      <c r="B37" s="132"/>
      <c r="C37" s="132"/>
      <c r="D37" s="132"/>
      <c r="E37" s="132"/>
      <c r="F37" s="132"/>
      <c r="G37" s="132"/>
      <c r="H37" s="132"/>
      <c r="I37" s="132"/>
      <c r="J37" s="132"/>
    </row>
    <row r="38" spans="1:10" s="33" customFormat="1" ht="20.100000000000001" customHeight="1" x14ac:dyDescent="0.15"/>
    <row r="39" spans="1:10" s="33" customFormat="1" ht="20.100000000000001" customHeight="1" x14ac:dyDescent="0.15">
      <c r="A39" s="33" t="s">
        <v>77</v>
      </c>
    </row>
    <row r="40" spans="1:10" s="33" customFormat="1" ht="20.100000000000001" customHeight="1" x14ac:dyDescent="0.15">
      <c r="B40" s="39" t="s">
        <v>37</v>
      </c>
    </row>
    <row r="41" spans="1:10" s="33" customFormat="1" ht="20.100000000000001" customHeight="1" x14ac:dyDescent="0.15">
      <c r="A41" s="87"/>
      <c r="B41" s="87"/>
      <c r="C41" s="87"/>
      <c r="D41" s="87"/>
      <c r="E41" s="87"/>
      <c r="F41" s="87"/>
      <c r="G41" s="87"/>
      <c r="H41" s="87"/>
      <c r="I41" s="87"/>
      <c r="J41" s="87"/>
    </row>
    <row r="42" spans="1:10" s="33" customFormat="1" ht="20.100000000000001" customHeight="1" x14ac:dyDescent="0.15"/>
    <row r="43" spans="1:10" s="33" customFormat="1" ht="20.100000000000001" customHeight="1" x14ac:dyDescent="0.15">
      <c r="G43" s="125" t="s">
        <v>20</v>
      </c>
      <c r="H43" s="125"/>
      <c r="I43" s="125"/>
    </row>
    <row r="44" spans="1:10" s="33" customFormat="1" ht="20.100000000000001" customHeight="1" x14ac:dyDescent="0.15">
      <c r="G44" s="37"/>
      <c r="H44" s="32"/>
    </row>
    <row r="45" spans="1:10" s="33" customFormat="1" ht="20.100000000000001" customHeight="1" x14ac:dyDescent="0.15">
      <c r="B45" s="33" t="s">
        <v>27</v>
      </c>
    </row>
    <row r="46" spans="1:10" s="33" customFormat="1" ht="20.100000000000001" customHeight="1" x14ac:dyDescent="0.15"/>
    <row r="47" spans="1:10" s="33" customFormat="1" ht="20.100000000000001" customHeight="1" x14ac:dyDescent="0.15">
      <c r="G47" s="33" t="s">
        <v>2</v>
      </c>
    </row>
    <row r="48" spans="1:10" s="33" customFormat="1" ht="20.100000000000001" customHeight="1" x14ac:dyDescent="0.15">
      <c r="G48" s="33" t="s">
        <v>76</v>
      </c>
      <c r="H48" s="127" t="s">
        <v>87</v>
      </c>
      <c r="I48" s="127"/>
      <c r="J48" s="32" t="s">
        <v>14</v>
      </c>
    </row>
  </sheetData>
  <mergeCells count="28">
    <mergeCell ref="A15:J15"/>
    <mergeCell ref="C8:D8"/>
    <mergeCell ref="A24:B24"/>
    <mergeCell ref="A25:B25"/>
    <mergeCell ref="A26:B26"/>
    <mergeCell ref="A17:J17"/>
    <mergeCell ref="A19:B19"/>
    <mergeCell ref="A20:C21"/>
    <mergeCell ref="A22:B22"/>
    <mergeCell ref="A23:B23"/>
    <mergeCell ref="A3:J3"/>
    <mergeCell ref="H6:J6"/>
    <mergeCell ref="G11:J11"/>
    <mergeCell ref="G12:I12"/>
    <mergeCell ref="G13:J13"/>
    <mergeCell ref="H48:I48"/>
    <mergeCell ref="B36:J37"/>
    <mergeCell ref="G43:I43"/>
    <mergeCell ref="D20:E20"/>
    <mergeCell ref="F20:G20"/>
    <mergeCell ref="H20:I20"/>
    <mergeCell ref="J20:J21"/>
    <mergeCell ref="A32:C32"/>
    <mergeCell ref="A30:B30"/>
    <mergeCell ref="A31:B31"/>
    <mergeCell ref="A28:B28"/>
    <mergeCell ref="A29:B29"/>
    <mergeCell ref="A27:B27"/>
  </mergeCells>
  <phoneticPr fontId="1"/>
  <printOptions horizontalCentered="1"/>
  <pageMargins left="0.78740157480314965" right="0.31496062992125984" top="0.59055118110236227" bottom="0.35433070866141736" header="0.31496062992125984" footer="0.19685039370078741"/>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37EA-3234-4714-88D0-E56E9950FAAE}">
  <dimension ref="A1:K68"/>
  <sheetViews>
    <sheetView showZeros="0" view="pageBreakPreview" topLeftCell="A58" zoomScaleNormal="100" zoomScaleSheetLayoutView="100" workbookViewId="0">
      <selection activeCell="A48" sqref="A48:K48"/>
    </sheetView>
  </sheetViews>
  <sheetFormatPr defaultColWidth="8.875" defaultRowHeight="18" customHeight="1" x14ac:dyDescent="0.15"/>
  <cols>
    <col min="1" max="16384" width="8.875" style="33"/>
  </cols>
  <sheetData>
    <row r="1" spans="1:11" ht="18" customHeight="1" x14ac:dyDescent="0.15">
      <c r="H1" s="39"/>
      <c r="I1" s="125" t="s">
        <v>73</v>
      </c>
      <c r="J1" s="125"/>
      <c r="K1" s="125"/>
    </row>
    <row r="2" spans="1:11" ht="18" customHeight="1" x14ac:dyDescent="0.15">
      <c r="G2" s="125" t="s">
        <v>85</v>
      </c>
      <c r="H2" s="126"/>
      <c r="I2" s="126"/>
      <c r="J2" s="126"/>
      <c r="K2" s="126"/>
    </row>
    <row r="3" spans="1:11" ht="18" customHeight="1" x14ac:dyDescent="0.15">
      <c r="J3" s="32"/>
      <c r="K3" s="32"/>
    </row>
    <row r="4" spans="1:11" ht="18" customHeight="1" x14ac:dyDescent="0.15">
      <c r="A4" s="33" t="s">
        <v>36</v>
      </c>
    </row>
    <row r="5" spans="1:11" ht="18" customHeight="1" x14ac:dyDescent="0.15">
      <c r="A5" s="164"/>
      <c r="B5" s="164"/>
      <c r="C5" s="164"/>
      <c r="D5" s="32" t="s">
        <v>7</v>
      </c>
    </row>
    <row r="7" spans="1:11" ht="18" customHeight="1" x14ac:dyDescent="0.15">
      <c r="H7" s="33" t="s">
        <v>2</v>
      </c>
    </row>
    <row r="8" spans="1:11" ht="18" customHeight="1" x14ac:dyDescent="0.15">
      <c r="H8" s="32" t="s">
        <v>75</v>
      </c>
      <c r="I8" s="123" t="s">
        <v>88</v>
      </c>
      <c r="J8" s="123"/>
    </row>
    <row r="9" spans="1:11" ht="18" customHeight="1" x14ac:dyDescent="0.15">
      <c r="H9" s="36"/>
      <c r="I9" s="37" t="s">
        <v>63</v>
      </c>
      <c r="J9" s="36"/>
    </row>
    <row r="10" spans="1:11" ht="18" customHeight="1" x14ac:dyDescent="0.15">
      <c r="H10" s="36"/>
      <c r="I10" s="36"/>
      <c r="J10" s="36"/>
    </row>
    <row r="11" spans="1:11" ht="18" customHeight="1" x14ac:dyDescent="0.15">
      <c r="A11" s="124" t="s">
        <v>51</v>
      </c>
      <c r="B11" s="124"/>
      <c r="C11" s="124"/>
      <c r="D11" s="124"/>
      <c r="E11" s="124"/>
      <c r="F11" s="124"/>
      <c r="G11" s="124"/>
      <c r="H11" s="124"/>
      <c r="I11" s="124"/>
      <c r="J11" s="124"/>
      <c r="K11" s="124"/>
    </row>
    <row r="14" spans="1:11" ht="18" customHeight="1" x14ac:dyDescent="0.15">
      <c r="A14" s="121" t="s">
        <v>78</v>
      </c>
      <c r="B14" s="121"/>
      <c r="C14" s="121"/>
      <c r="D14" s="121"/>
      <c r="E14" s="121"/>
      <c r="F14" s="121"/>
      <c r="G14" s="121"/>
      <c r="H14" s="121"/>
      <c r="I14" s="121"/>
      <c r="J14" s="121"/>
      <c r="K14" s="121"/>
    </row>
    <row r="15" spans="1:11" ht="18" customHeight="1" x14ac:dyDescent="0.15">
      <c r="A15" s="122"/>
      <c r="B15" s="122"/>
      <c r="C15" s="122"/>
      <c r="D15" s="122"/>
      <c r="E15" s="122"/>
      <c r="F15" s="122"/>
      <c r="G15" s="122"/>
      <c r="H15" s="122"/>
      <c r="I15" s="122"/>
      <c r="J15" s="122"/>
      <c r="K15" s="122"/>
    </row>
    <row r="17" spans="1:11" ht="18" customHeight="1" x14ac:dyDescent="0.15">
      <c r="A17" s="123" t="s">
        <v>9</v>
      </c>
      <c r="B17" s="123"/>
      <c r="C17" s="123"/>
      <c r="D17" s="123"/>
      <c r="E17" s="123"/>
      <c r="F17" s="123"/>
      <c r="G17" s="123"/>
      <c r="H17" s="123"/>
      <c r="I17" s="123"/>
      <c r="J17" s="123"/>
      <c r="K17" s="123"/>
    </row>
    <row r="19" spans="1:11" ht="18" customHeight="1" x14ac:dyDescent="0.15">
      <c r="A19" s="33" t="s">
        <v>24</v>
      </c>
    </row>
    <row r="20" spans="1:11" ht="18" customHeight="1" x14ac:dyDescent="0.15">
      <c r="B20" s="33" t="s">
        <v>11</v>
      </c>
      <c r="C20" s="162">
        <f>+'２通知文'!C20</f>
        <v>0</v>
      </c>
      <c r="D20" s="162"/>
      <c r="E20" s="162"/>
      <c r="F20" s="162"/>
      <c r="G20" s="162"/>
      <c r="H20" s="162"/>
      <c r="I20" s="162"/>
      <c r="J20" s="163"/>
    </row>
    <row r="21" spans="1:11" ht="18" customHeight="1" x14ac:dyDescent="0.15">
      <c r="B21" s="33" t="s">
        <v>10</v>
      </c>
      <c r="C21" s="129">
        <f>+'２通知文'!C21</f>
        <v>0</v>
      </c>
      <c r="D21" s="129"/>
      <c r="E21" s="129"/>
      <c r="F21" s="129"/>
      <c r="G21" s="129"/>
      <c r="H21" s="129"/>
      <c r="I21" s="129"/>
      <c r="J21" s="161"/>
    </row>
    <row r="24" spans="1:11" ht="18" customHeight="1" x14ac:dyDescent="0.15">
      <c r="A24" s="33" t="s">
        <v>23</v>
      </c>
    </row>
    <row r="25" spans="1:11" ht="18" customHeight="1" x14ac:dyDescent="0.15">
      <c r="B25" s="33" t="s">
        <v>11</v>
      </c>
      <c r="C25" s="129">
        <f>+'２通知文'!C25</f>
        <v>0</v>
      </c>
      <c r="D25" s="129"/>
      <c r="E25" s="129"/>
      <c r="F25" s="129"/>
      <c r="G25" s="129"/>
      <c r="H25" s="129"/>
      <c r="I25" s="129"/>
      <c r="J25" s="161"/>
    </row>
    <row r="26" spans="1:11" ht="18" customHeight="1" x14ac:dyDescent="0.15">
      <c r="B26" s="33" t="s">
        <v>10</v>
      </c>
      <c r="C26" s="129">
        <f>+'２通知文'!C26</f>
        <v>0</v>
      </c>
      <c r="D26" s="129"/>
      <c r="E26" s="129"/>
      <c r="F26" s="129"/>
      <c r="G26" s="129"/>
      <c r="H26" s="129"/>
      <c r="I26" s="129"/>
      <c r="J26" s="161"/>
    </row>
    <row r="29" spans="1:11" ht="18" customHeight="1" x14ac:dyDescent="0.15">
      <c r="A29" s="33" t="s">
        <v>25</v>
      </c>
    </row>
    <row r="30" spans="1:11" ht="18" customHeight="1" x14ac:dyDescent="0.15">
      <c r="B30" s="33" t="s">
        <v>33</v>
      </c>
      <c r="E30" s="33" t="s">
        <v>64</v>
      </c>
    </row>
    <row r="38" spans="1:11" ht="18" customHeight="1" x14ac:dyDescent="0.15">
      <c r="H38" s="39"/>
      <c r="I38" s="125" t="str">
        <f>I1</f>
        <v>７農公第　　　　号</v>
      </c>
      <c r="J38" s="125"/>
      <c r="K38" s="125"/>
    </row>
    <row r="39" spans="1:11" ht="18" customHeight="1" x14ac:dyDescent="0.15">
      <c r="G39" s="125" t="str">
        <f>G2</f>
        <v>令和７年（2025年）　　月　　日</v>
      </c>
      <c r="H39" s="126"/>
      <c r="I39" s="126"/>
      <c r="J39" s="126"/>
      <c r="K39" s="126"/>
    </row>
    <row r="40" spans="1:11" ht="18" customHeight="1" x14ac:dyDescent="0.15">
      <c r="J40" s="32"/>
      <c r="K40" s="32"/>
    </row>
    <row r="41" spans="1:11" ht="18" customHeight="1" x14ac:dyDescent="0.15">
      <c r="A41" s="50" t="s">
        <v>2</v>
      </c>
    </row>
    <row r="42" spans="1:11" ht="18" customHeight="1" x14ac:dyDescent="0.15">
      <c r="B42" s="79"/>
      <c r="C42" s="66" t="s">
        <v>65</v>
      </c>
      <c r="D42" s="32" t="s">
        <v>7</v>
      </c>
    </row>
    <row r="44" spans="1:11" ht="18" customHeight="1" x14ac:dyDescent="0.15">
      <c r="H44" s="33" t="s">
        <v>2</v>
      </c>
    </row>
    <row r="45" spans="1:11" ht="18" customHeight="1" x14ac:dyDescent="0.15">
      <c r="H45" s="32" t="s">
        <v>75</v>
      </c>
      <c r="I45" s="123" t="s">
        <v>88</v>
      </c>
      <c r="J45" s="123"/>
    </row>
    <row r="46" spans="1:11" ht="18" customHeight="1" x14ac:dyDescent="0.15">
      <c r="H46" s="36"/>
      <c r="I46" s="37" t="s">
        <v>63</v>
      </c>
      <c r="J46" s="36"/>
    </row>
    <row r="47" spans="1:11" ht="18" customHeight="1" x14ac:dyDescent="0.15">
      <c r="H47" s="36"/>
      <c r="I47" s="36"/>
      <c r="J47" s="36"/>
    </row>
    <row r="48" spans="1:11" ht="18" customHeight="1" x14ac:dyDescent="0.15">
      <c r="A48" s="124" t="s">
        <v>51</v>
      </c>
      <c r="B48" s="124"/>
      <c r="C48" s="124"/>
      <c r="D48" s="124"/>
      <c r="E48" s="124"/>
      <c r="F48" s="124"/>
      <c r="G48" s="124"/>
      <c r="H48" s="124"/>
      <c r="I48" s="124"/>
      <c r="J48" s="124"/>
      <c r="K48" s="124"/>
    </row>
    <row r="51" spans="1:11" ht="18" customHeight="1" x14ac:dyDescent="0.15">
      <c r="A51" s="121" t="s">
        <v>66</v>
      </c>
      <c r="B51" s="121"/>
      <c r="C51" s="121"/>
      <c r="D51" s="121"/>
      <c r="E51" s="121"/>
      <c r="F51" s="121"/>
      <c r="G51" s="121"/>
      <c r="H51" s="121"/>
      <c r="I51" s="121"/>
      <c r="J51" s="121"/>
      <c r="K51" s="121"/>
    </row>
    <row r="52" spans="1:11" ht="18" customHeight="1" x14ac:dyDescent="0.15">
      <c r="A52" s="121"/>
      <c r="B52" s="121"/>
      <c r="C52" s="121"/>
      <c r="D52" s="121"/>
      <c r="E52" s="121"/>
      <c r="F52" s="121"/>
      <c r="G52" s="121"/>
      <c r="H52" s="121"/>
      <c r="I52" s="121"/>
      <c r="J52" s="121"/>
      <c r="K52" s="121"/>
    </row>
    <row r="53" spans="1:11" ht="18" customHeight="1" x14ac:dyDescent="0.15">
      <c r="A53" s="121"/>
      <c r="B53" s="121"/>
      <c r="C53" s="121"/>
      <c r="D53" s="121"/>
      <c r="E53" s="121"/>
      <c r="F53" s="121"/>
      <c r="G53" s="121"/>
      <c r="H53" s="121"/>
      <c r="I53" s="121"/>
      <c r="J53" s="121"/>
      <c r="K53" s="121"/>
    </row>
    <row r="55" spans="1:11" ht="18" customHeight="1" x14ac:dyDescent="0.15">
      <c r="A55" s="123" t="s">
        <v>9</v>
      </c>
      <c r="B55" s="123"/>
      <c r="C55" s="123"/>
      <c r="D55" s="123"/>
      <c r="E55" s="123"/>
      <c r="F55" s="123"/>
      <c r="G55" s="123"/>
      <c r="H55" s="123"/>
      <c r="I55" s="123"/>
      <c r="J55" s="123"/>
      <c r="K55" s="123"/>
    </row>
    <row r="57" spans="1:11" ht="18" customHeight="1" x14ac:dyDescent="0.15">
      <c r="A57" s="33" t="s">
        <v>24</v>
      </c>
    </row>
    <row r="58" spans="1:11" ht="18" customHeight="1" x14ac:dyDescent="0.15">
      <c r="B58" s="33" t="s">
        <v>11</v>
      </c>
      <c r="C58" s="162">
        <f>+'２通知文'!C20</f>
        <v>0</v>
      </c>
      <c r="D58" s="162"/>
      <c r="E58" s="162"/>
      <c r="F58" s="162"/>
      <c r="G58" s="162"/>
      <c r="H58" s="162"/>
      <c r="I58" s="162"/>
      <c r="J58" s="163"/>
    </row>
    <row r="59" spans="1:11" ht="18" customHeight="1" x14ac:dyDescent="0.15">
      <c r="B59" s="33" t="s">
        <v>10</v>
      </c>
      <c r="C59" s="129">
        <f>+'２通知文'!C21</f>
        <v>0</v>
      </c>
      <c r="D59" s="129"/>
      <c r="E59" s="129"/>
      <c r="F59" s="129"/>
      <c r="G59" s="129"/>
      <c r="H59" s="129"/>
      <c r="I59" s="129"/>
      <c r="J59" s="161"/>
    </row>
    <row r="62" spans="1:11" ht="18" customHeight="1" x14ac:dyDescent="0.15">
      <c r="A62" s="33" t="s">
        <v>23</v>
      </c>
    </row>
    <row r="63" spans="1:11" ht="18" customHeight="1" x14ac:dyDescent="0.15">
      <c r="B63" s="33" t="s">
        <v>11</v>
      </c>
      <c r="C63" s="129">
        <f>+'２通知文'!C25</f>
        <v>0</v>
      </c>
      <c r="D63" s="129"/>
      <c r="E63" s="129"/>
      <c r="F63" s="129"/>
      <c r="G63" s="129"/>
      <c r="H63" s="129"/>
      <c r="I63" s="129"/>
      <c r="J63" s="161"/>
    </row>
    <row r="64" spans="1:11" ht="18" customHeight="1" x14ac:dyDescent="0.15">
      <c r="B64" s="33" t="s">
        <v>10</v>
      </c>
      <c r="C64" s="129">
        <f>+'２通知文'!C26</f>
        <v>0</v>
      </c>
      <c r="D64" s="129"/>
      <c r="E64" s="129"/>
      <c r="F64" s="129"/>
      <c r="G64" s="129"/>
      <c r="H64" s="129"/>
      <c r="I64" s="129"/>
      <c r="J64" s="161"/>
    </row>
    <row r="67" spans="1:5" ht="18" customHeight="1" x14ac:dyDescent="0.15">
      <c r="A67" s="33" t="s">
        <v>25</v>
      </c>
    </row>
    <row r="68" spans="1:5" ht="18" customHeight="1" x14ac:dyDescent="0.15">
      <c r="B68" s="33" t="s">
        <v>33</v>
      </c>
      <c r="E68" s="33" t="s">
        <v>64</v>
      </c>
    </row>
  </sheetData>
  <mergeCells count="21">
    <mergeCell ref="A17:K17"/>
    <mergeCell ref="I38:K38"/>
    <mergeCell ref="G39:K39"/>
    <mergeCell ref="I1:K1"/>
    <mergeCell ref="A5:C5"/>
    <mergeCell ref="A11:K11"/>
    <mergeCell ref="A14:K15"/>
    <mergeCell ref="G2:K2"/>
    <mergeCell ref="I8:J8"/>
    <mergeCell ref="C64:J64"/>
    <mergeCell ref="A48:K48"/>
    <mergeCell ref="C20:J20"/>
    <mergeCell ref="C21:J21"/>
    <mergeCell ref="C25:J25"/>
    <mergeCell ref="C26:J26"/>
    <mergeCell ref="I45:J45"/>
    <mergeCell ref="A51:K53"/>
    <mergeCell ref="A55:K55"/>
    <mergeCell ref="C58:J58"/>
    <mergeCell ref="C59:J59"/>
    <mergeCell ref="C63:J63"/>
  </mergeCells>
  <phoneticPr fontId="1"/>
  <printOptions horizontalCentered="1"/>
  <pageMargins left="0.78740157480314965" right="0.51181102362204722" top="0.74803149606299213" bottom="0.74803149606299213" header="0.31496062992125984" footer="0.31496062992125984"/>
  <pageSetup paperSize="9" scale="92" fitToHeight="2" orientation="portrait" r:id="rId1"/>
  <rowBreaks count="1" manualBreakCount="1">
    <brk id="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DD0A4-4D55-41FD-A2FC-66214AE5D0C6}">
  <sheetPr>
    <pageSetUpPr fitToPage="1"/>
  </sheetPr>
  <dimension ref="A1:J48"/>
  <sheetViews>
    <sheetView showZeros="0" view="pageBreakPreview" zoomScaleNormal="100" zoomScaleSheetLayoutView="100" workbookViewId="0">
      <selection activeCell="A12" sqref="A12:J12"/>
    </sheetView>
  </sheetViews>
  <sheetFormatPr defaultRowHeight="18" customHeight="1" x14ac:dyDescent="0.15"/>
  <cols>
    <col min="1" max="1" width="3.625" style="34" customWidth="1"/>
    <col min="2" max="2" width="11.625" style="34" customWidth="1"/>
    <col min="3" max="3" width="6.625" style="34" customWidth="1"/>
    <col min="4" max="9" width="11.125" style="34" customWidth="1"/>
    <col min="10" max="10" width="13.75" style="34" customWidth="1"/>
    <col min="11" max="16384" width="9" style="34"/>
  </cols>
  <sheetData>
    <row r="1" spans="1:10" s="33" customFormat="1" ht="21" customHeight="1" x14ac:dyDescent="0.15">
      <c r="A1" s="35"/>
      <c r="B1" s="35"/>
      <c r="C1" s="35"/>
      <c r="H1" s="165" t="str">
        <f>+'5業務委託先通知'!I1</f>
        <v>７農公第　　　　号</v>
      </c>
      <c r="I1" s="165"/>
      <c r="J1" s="165"/>
    </row>
    <row r="2" spans="1:10" s="33" customFormat="1" ht="21" customHeight="1" x14ac:dyDescent="0.15">
      <c r="A2" s="35"/>
      <c r="B2" s="35"/>
      <c r="C2" s="35"/>
      <c r="G2" s="165" t="str">
        <f>+'5業務委託先通知'!G2</f>
        <v>令和７年（2025年）　　月　　日</v>
      </c>
      <c r="H2" s="166"/>
      <c r="I2" s="166"/>
      <c r="J2" s="166"/>
    </row>
    <row r="3" spans="1:10" s="33" customFormat="1" ht="21" customHeight="1" x14ac:dyDescent="0.15"/>
    <row r="4" spans="1:10" s="33" customFormat="1" ht="21" customHeight="1" x14ac:dyDescent="0.15">
      <c r="A4" s="32"/>
      <c r="E4" s="37"/>
    </row>
    <row r="5" spans="1:10" s="33" customFormat="1" ht="21" customHeight="1" x14ac:dyDescent="0.15">
      <c r="A5" s="37"/>
      <c r="B5" s="51">
        <f>+'１変更内容整理表'!C4</f>
        <v>0</v>
      </c>
      <c r="C5" s="37" t="s">
        <v>60</v>
      </c>
      <c r="D5" s="32"/>
      <c r="E5" s="32"/>
    </row>
    <row r="6" spans="1:10" s="33" customFormat="1" ht="21" customHeight="1" x14ac:dyDescent="0.15">
      <c r="A6" s="37"/>
      <c r="B6" s="51">
        <f>+'１変更内容整理表'!C4</f>
        <v>0</v>
      </c>
      <c r="C6" s="37" t="s">
        <v>61</v>
      </c>
      <c r="D6" s="32"/>
      <c r="E6" s="32"/>
    </row>
    <row r="7" spans="1:10" s="33" customFormat="1" ht="21" customHeight="1" x14ac:dyDescent="0.15">
      <c r="A7" s="32"/>
      <c r="B7" s="36"/>
      <c r="C7" s="36"/>
      <c r="D7" s="32"/>
      <c r="E7" s="37"/>
    </row>
    <row r="8" spans="1:10" s="33" customFormat="1" ht="21" customHeight="1" x14ac:dyDescent="0.15">
      <c r="G8" s="123" t="s">
        <v>2</v>
      </c>
      <c r="H8" s="167"/>
      <c r="I8" s="167"/>
      <c r="J8" s="167"/>
    </row>
    <row r="9" spans="1:10" s="33" customFormat="1" ht="21" customHeight="1" x14ac:dyDescent="0.15">
      <c r="G9" s="36"/>
      <c r="H9" s="32" t="s">
        <v>75</v>
      </c>
      <c r="I9" s="123" t="s">
        <v>88</v>
      </c>
      <c r="J9" s="123"/>
    </row>
    <row r="10" spans="1:10" s="33" customFormat="1" ht="21" customHeight="1" x14ac:dyDescent="0.15">
      <c r="F10" s="36"/>
      <c r="G10" s="36"/>
      <c r="I10" s="37" t="s">
        <v>63</v>
      </c>
    </row>
    <row r="11" spans="1:10" s="33" customFormat="1" ht="21" customHeight="1" x14ac:dyDescent="0.15">
      <c r="F11" s="36"/>
      <c r="G11" s="36"/>
      <c r="H11" s="36"/>
    </row>
    <row r="12" spans="1:10" s="33" customFormat="1" ht="21" customHeight="1" x14ac:dyDescent="0.15">
      <c r="A12" s="124" t="s">
        <v>51</v>
      </c>
      <c r="B12" s="124"/>
      <c r="C12" s="124"/>
      <c r="D12" s="124"/>
      <c r="E12" s="124"/>
      <c r="F12" s="124"/>
      <c r="G12" s="124"/>
      <c r="H12" s="124"/>
      <c r="I12" s="124"/>
      <c r="J12" s="124"/>
    </row>
    <row r="13" spans="1:10" s="33" customFormat="1" ht="21" customHeight="1" x14ac:dyDescent="0.15"/>
    <row r="14" spans="1:10" s="33" customFormat="1" ht="21" customHeight="1" x14ac:dyDescent="0.15"/>
    <row r="15" spans="1:10" s="33" customFormat="1" ht="21" customHeight="1" x14ac:dyDescent="0.15">
      <c r="A15" s="146" t="s">
        <v>55</v>
      </c>
      <c r="B15" s="146"/>
      <c r="C15" s="146"/>
      <c r="D15" s="146"/>
      <c r="E15" s="146"/>
      <c r="F15" s="146"/>
      <c r="G15" s="146"/>
      <c r="H15" s="146"/>
      <c r="I15" s="146"/>
      <c r="J15" s="146"/>
    </row>
    <row r="16" spans="1:10" s="33" customFormat="1" ht="21" customHeight="1" x14ac:dyDescent="0.15">
      <c r="A16" s="146"/>
      <c r="B16" s="146"/>
      <c r="C16" s="146"/>
      <c r="D16" s="146"/>
      <c r="E16" s="146"/>
      <c r="F16" s="146"/>
      <c r="G16" s="146"/>
      <c r="H16" s="146"/>
      <c r="I16" s="146"/>
      <c r="J16" s="146"/>
    </row>
    <row r="17" spans="1:10" s="33" customFormat="1" ht="21" customHeight="1" x14ac:dyDescent="0.15"/>
    <row r="18" spans="1:10" s="33" customFormat="1" ht="21" customHeight="1" x14ac:dyDescent="0.15">
      <c r="A18" s="123" t="s">
        <v>9</v>
      </c>
      <c r="B18" s="123"/>
      <c r="C18" s="123"/>
      <c r="D18" s="123"/>
      <c r="E18" s="123"/>
      <c r="F18" s="123"/>
      <c r="G18" s="123"/>
      <c r="H18" s="123"/>
      <c r="I18" s="123"/>
      <c r="J18" s="123"/>
    </row>
    <row r="19" spans="1:10" s="33" customFormat="1" ht="21" customHeight="1" x14ac:dyDescent="0.15"/>
    <row r="20" spans="1:10" s="33" customFormat="1" ht="21" customHeight="1" x14ac:dyDescent="0.15">
      <c r="A20" s="154" t="s">
        <v>6</v>
      </c>
      <c r="B20" s="155"/>
      <c r="C20" s="40"/>
    </row>
    <row r="21" spans="1:10" s="33" customFormat="1" ht="21" customHeight="1" x14ac:dyDescent="0.15">
      <c r="A21" s="136" t="s">
        <v>3</v>
      </c>
      <c r="B21" s="137"/>
      <c r="C21" s="138"/>
      <c r="D21" s="142" t="s">
        <v>12</v>
      </c>
      <c r="E21" s="143"/>
      <c r="F21" s="133" t="s">
        <v>26</v>
      </c>
      <c r="G21" s="133"/>
      <c r="H21" s="150" t="s">
        <v>30</v>
      </c>
      <c r="I21" s="150"/>
      <c r="J21" s="148" t="s">
        <v>81</v>
      </c>
    </row>
    <row r="22" spans="1:10" s="33" customFormat="1" ht="21" customHeight="1" x14ac:dyDescent="0.15">
      <c r="A22" s="139"/>
      <c r="B22" s="140"/>
      <c r="C22" s="141"/>
      <c r="D22" s="41" t="s">
        <v>13</v>
      </c>
      <c r="E22" s="41" t="s">
        <v>15</v>
      </c>
      <c r="F22" s="42" t="s">
        <v>4</v>
      </c>
      <c r="G22" s="42" t="s">
        <v>5</v>
      </c>
      <c r="H22" s="42" t="s">
        <v>4</v>
      </c>
      <c r="I22" s="42" t="s">
        <v>5</v>
      </c>
      <c r="J22" s="149"/>
    </row>
    <row r="23" spans="1:10" s="56" customFormat="1" ht="18" customHeight="1" x14ac:dyDescent="0.15">
      <c r="A23" s="134">
        <f>+'３貸付者からの協議書'!A22</f>
        <v>0</v>
      </c>
      <c r="B23" s="135"/>
      <c r="C23" s="54">
        <f>+'３貸付者からの協議書'!C22</f>
        <v>0</v>
      </c>
      <c r="D23" s="55">
        <f>+'３貸付者からの協議書'!D22</f>
        <v>0</v>
      </c>
      <c r="E23" s="55">
        <f>+'３貸付者からの協議書'!E22</f>
        <v>0</v>
      </c>
      <c r="F23" s="55">
        <f>+'３貸付者からの協議書'!F22</f>
        <v>0</v>
      </c>
      <c r="G23" s="55">
        <f>+'３貸付者からの協議書'!G22</f>
        <v>0</v>
      </c>
      <c r="H23" s="55">
        <f>+'３貸付者からの協議書'!H22</f>
        <v>0</v>
      </c>
      <c r="I23" s="55">
        <f>+'３貸付者からの協議書'!I22</f>
        <v>0</v>
      </c>
      <c r="J23" s="44">
        <f>+'３貸付者からの協議書'!J22</f>
        <v>0</v>
      </c>
    </row>
    <row r="24" spans="1:10" s="56" customFormat="1" ht="18" customHeight="1" x14ac:dyDescent="0.15">
      <c r="A24" s="134">
        <f>+'３貸付者からの協議書'!A23</f>
        <v>0</v>
      </c>
      <c r="B24" s="135"/>
      <c r="C24" s="54">
        <f>+'３貸付者からの協議書'!C23</f>
        <v>0</v>
      </c>
      <c r="D24" s="55">
        <f>+'３貸付者からの協議書'!D23</f>
        <v>0</v>
      </c>
      <c r="E24" s="55">
        <f>+'３貸付者からの協議書'!E23</f>
        <v>0</v>
      </c>
      <c r="F24" s="55">
        <f>+'３貸付者からの協議書'!F23</f>
        <v>0</v>
      </c>
      <c r="G24" s="55">
        <f>+'３貸付者からの協議書'!G23</f>
        <v>0</v>
      </c>
      <c r="H24" s="55">
        <f>+'３貸付者からの協議書'!H23</f>
        <v>0</v>
      </c>
      <c r="I24" s="55">
        <f>+'３貸付者からの協議書'!I23</f>
        <v>0</v>
      </c>
      <c r="J24" s="44">
        <f>+'３貸付者からの協議書'!J23</f>
        <v>0</v>
      </c>
    </row>
    <row r="25" spans="1:10" s="56" customFormat="1" ht="18" customHeight="1" x14ac:dyDescent="0.15">
      <c r="A25" s="134">
        <f>+'３貸付者からの協議書'!A24</f>
        <v>0</v>
      </c>
      <c r="B25" s="135"/>
      <c r="C25" s="54">
        <f>+'３貸付者からの協議書'!C24</f>
        <v>0</v>
      </c>
      <c r="D25" s="55">
        <f>+'３貸付者からの協議書'!D24</f>
        <v>0</v>
      </c>
      <c r="E25" s="55">
        <f>+'３貸付者からの協議書'!E24</f>
        <v>0</v>
      </c>
      <c r="F25" s="55">
        <f>+'３貸付者からの協議書'!F24</f>
        <v>0</v>
      </c>
      <c r="G25" s="55">
        <f>+'３貸付者からの協議書'!G24</f>
        <v>0</v>
      </c>
      <c r="H25" s="55">
        <f>+'３貸付者からの協議書'!H24</f>
        <v>0</v>
      </c>
      <c r="I25" s="55">
        <f>+'３貸付者からの協議書'!I24</f>
        <v>0</v>
      </c>
      <c r="J25" s="44">
        <f>+'３貸付者からの協議書'!J24</f>
        <v>0</v>
      </c>
    </row>
    <row r="26" spans="1:10" s="56" customFormat="1" ht="18" customHeight="1" x14ac:dyDescent="0.15">
      <c r="A26" s="134">
        <f>+'３貸付者からの協議書'!A25</f>
        <v>0</v>
      </c>
      <c r="B26" s="135"/>
      <c r="C26" s="54">
        <f>+'３貸付者からの協議書'!C25</f>
        <v>0</v>
      </c>
      <c r="D26" s="55">
        <f>+'３貸付者からの協議書'!D25</f>
        <v>0</v>
      </c>
      <c r="E26" s="55">
        <f>+'３貸付者からの協議書'!E25</f>
        <v>0</v>
      </c>
      <c r="F26" s="55">
        <f>+'３貸付者からの協議書'!F25</f>
        <v>0</v>
      </c>
      <c r="G26" s="55">
        <f>+'３貸付者からの協議書'!G25</f>
        <v>0</v>
      </c>
      <c r="H26" s="55">
        <f>+'３貸付者からの協議書'!H25</f>
        <v>0</v>
      </c>
      <c r="I26" s="55">
        <f>+'３貸付者からの協議書'!I25</f>
        <v>0</v>
      </c>
      <c r="J26" s="44">
        <f>+'３貸付者からの協議書'!J25</f>
        <v>0</v>
      </c>
    </row>
    <row r="27" spans="1:10" s="56" customFormat="1" ht="18" customHeight="1" x14ac:dyDescent="0.15">
      <c r="A27" s="134">
        <f>+'３貸付者からの協議書'!A26</f>
        <v>0</v>
      </c>
      <c r="B27" s="135"/>
      <c r="C27" s="54">
        <f>+'３貸付者からの協議書'!C26</f>
        <v>0</v>
      </c>
      <c r="D27" s="55">
        <f>+'３貸付者からの協議書'!D26</f>
        <v>0</v>
      </c>
      <c r="E27" s="55">
        <f>+'３貸付者からの協議書'!E26</f>
        <v>0</v>
      </c>
      <c r="F27" s="55">
        <f>+'３貸付者からの協議書'!F26</f>
        <v>0</v>
      </c>
      <c r="G27" s="55">
        <f>+'３貸付者からの協議書'!G26</f>
        <v>0</v>
      </c>
      <c r="H27" s="55">
        <f>+'３貸付者からの協議書'!H26</f>
        <v>0</v>
      </c>
      <c r="I27" s="55">
        <f>+'３貸付者からの協議書'!I26</f>
        <v>0</v>
      </c>
      <c r="J27" s="44">
        <f>+'３貸付者からの協議書'!J26</f>
        <v>0</v>
      </c>
    </row>
    <row r="28" spans="1:10" s="56" customFormat="1" ht="18" customHeight="1" x14ac:dyDescent="0.15">
      <c r="A28" s="134">
        <f>+'３貸付者からの協議書'!A27</f>
        <v>0</v>
      </c>
      <c r="B28" s="135"/>
      <c r="C28" s="54">
        <f>+'３貸付者からの協議書'!C27</f>
        <v>0</v>
      </c>
      <c r="D28" s="55">
        <f>+'３貸付者からの協議書'!D27</f>
        <v>0</v>
      </c>
      <c r="E28" s="55">
        <f>+'３貸付者からの協議書'!E27</f>
        <v>0</v>
      </c>
      <c r="F28" s="55">
        <f>+'３貸付者からの協議書'!F27</f>
        <v>0</v>
      </c>
      <c r="G28" s="55">
        <f>+'３貸付者からの協議書'!G27</f>
        <v>0</v>
      </c>
      <c r="H28" s="55">
        <f>+'３貸付者からの協議書'!H27</f>
        <v>0</v>
      </c>
      <c r="I28" s="55">
        <f>+'３貸付者からの協議書'!I27</f>
        <v>0</v>
      </c>
      <c r="J28" s="44">
        <f>+'３貸付者からの協議書'!J27</f>
        <v>0</v>
      </c>
    </row>
    <row r="29" spans="1:10" s="56" customFormat="1" ht="18" customHeight="1" x14ac:dyDescent="0.15">
      <c r="A29" s="134">
        <f>+'３貸付者からの協議書'!A28</f>
        <v>0</v>
      </c>
      <c r="B29" s="135"/>
      <c r="C29" s="54">
        <f>+'３貸付者からの協議書'!C28</f>
        <v>0</v>
      </c>
      <c r="D29" s="55">
        <f>+'３貸付者からの協議書'!D28</f>
        <v>0</v>
      </c>
      <c r="E29" s="55">
        <f>+'３貸付者からの協議書'!E28</f>
        <v>0</v>
      </c>
      <c r="F29" s="55">
        <f>+'３貸付者からの協議書'!F28</f>
        <v>0</v>
      </c>
      <c r="G29" s="55">
        <f>+'３貸付者からの協議書'!G28</f>
        <v>0</v>
      </c>
      <c r="H29" s="55">
        <f>+'３貸付者からの協議書'!H28</f>
        <v>0</v>
      </c>
      <c r="I29" s="55">
        <f>+'３貸付者からの協議書'!I28</f>
        <v>0</v>
      </c>
      <c r="J29" s="44">
        <f>+'３貸付者からの協議書'!J28</f>
        <v>0</v>
      </c>
    </row>
    <row r="30" spans="1:10" s="56" customFormat="1" ht="18" customHeight="1" x14ac:dyDescent="0.15">
      <c r="A30" s="134">
        <f>+'３貸付者からの協議書'!A29</f>
        <v>0</v>
      </c>
      <c r="B30" s="135"/>
      <c r="C30" s="54">
        <f>+'３貸付者からの協議書'!C29</f>
        <v>0</v>
      </c>
      <c r="D30" s="55">
        <f>+'３貸付者からの協議書'!D29</f>
        <v>0</v>
      </c>
      <c r="E30" s="55">
        <f>+'３貸付者からの協議書'!E29</f>
        <v>0</v>
      </c>
      <c r="F30" s="55">
        <f>+'３貸付者からの協議書'!F29</f>
        <v>0</v>
      </c>
      <c r="G30" s="55">
        <f>+'３貸付者からの協議書'!G29</f>
        <v>0</v>
      </c>
      <c r="H30" s="55">
        <f>+'３貸付者からの協議書'!H29</f>
        <v>0</v>
      </c>
      <c r="I30" s="55">
        <f>+'３貸付者からの協議書'!I29</f>
        <v>0</v>
      </c>
      <c r="J30" s="44">
        <f>+'３貸付者からの協議書'!J29</f>
        <v>0</v>
      </c>
    </row>
    <row r="31" spans="1:10" s="56" customFormat="1" ht="18" customHeight="1" x14ac:dyDescent="0.15">
      <c r="A31" s="134">
        <f>+'３貸付者からの協議書'!A30</f>
        <v>0</v>
      </c>
      <c r="B31" s="135"/>
      <c r="C31" s="54">
        <f>+'３貸付者からの協議書'!C30</f>
        <v>0</v>
      </c>
      <c r="D31" s="55">
        <f>+'３貸付者からの協議書'!D30</f>
        <v>0</v>
      </c>
      <c r="E31" s="55">
        <f>+'３貸付者からの協議書'!E30</f>
        <v>0</v>
      </c>
      <c r="F31" s="55">
        <f>+'３貸付者からの協議書'!F30</f>
        <v>0</v>
      </c>
      <c r="G31" s="55">
        <f>+'３貸付者からの協議書'!G30</f>
        <v>0</v>
      </c>
      <c r="H31" s="55">
        <f>+'３貸付者からの協議書'!H30</f>
        <v>0</v>
      </c>
      <c r="I31" s="55">
        <f>+'３貸付者からの協議書'!I30</f>
        <v>0</v>
      </c>
      <c r="J31" s="44">
        <f>+'３貸付者からの協議書'!J30</f>
        <v>0</v>
      </c>
    </row>
    <row r="32" spans="1:10" s="56" customFormat="1" ht="18" customHeight="1" x14ac:dyDescent="0.15">
      <c r="A32" s="134">
        <f>+'３貸付者からの協議書'!A31</f>
        <v>0</v>
      </c>
      <c r="B32" s="135"/>
      <c r="C32" s="54">
        <f>+'３貸付者からの協議書'!C31</f>
        <v>0</v>
      </c>
      <c r="D32" s="55">
        <f>+'３貸付者からの協議書'!D31</f>
        <v>0</v>
      </c>
      <c r="E32" s="55">
        <f>+'３貸付者からの協議書'!E31</f>
        <v>0</v>
      </c>
      <c r="F32" s="55">
        <f>+'３貸付者からの協議書'!F31</f>
        <v>0</v>
      </c>
      <c r="G32" s="55">
        <f>+'３貸付者からの協議書'!G31</f>
        <v>0</v>
      </c>
      <c r="H32" s="55">
        <f>+'３貸付者からの協議書'!H31</f>
        <v>0</v>
      </c>
      <c r="I32" s="55">
        <f>+'３貸付者からの協議書'!I31</f>
        <v>0</v>
      </c>
      <c r="J32" s="44">
        <f>+'３貸付者からの協議書'!J31</f>
        <v>0</v>
      </c>
    </row>
    <row r="33" spans="1:10" s="33" customFormat="1" ht="18" customHeight="1" x14ac:dyDescent="0.15">
      <c r="A33" s="142" t="str">
        <f>"合計　"&amp;COUNTIF(C23:C32,"*")+COUNTIF(C23:C32,"&gt;=1")&amp;"筆"</f>
        <v>合計　0筆</v>
      </c>
      <c r="B33" s="143">
        <f>COUNTIF(B28:C32,"*")+COUNTIF(B28:C32,"&gt;=1")</f>
        <v>0</v>
      </c>
      <c r="C33" s="144">
        <f>COUNTIF(C28:D32,"*")+COUNTIF(C28:D32,"&gt;=1")</f>
        <v>0</v>
      </c>
      <c r="D33" s="45">
        <f>SUM(D23:D32)</f>
        <v>0</v>
      </c>
      <c r="E33" s="45">
        <f>SUM(E23:E32)</f>
        <v>0</v>
      </c>
      <c r="F33" s="43"/>
      <c r="G33" s="43"/>
      <c r="H33" s="45">
        <f>SUM(H23:H32)</f>
        <v>0</v>
      </c>
      <c r="I33" s="45">
        <f>SUM(I23:I32)</f>
        <v>0</v>
      </c>
      <c r="J33" s="46"/>
    </row>
    <row r="34" spans="1:10" s="33" customFormat="1" ht="21" customHeight="1" x14ac:dyDescent="0.15">
      <c r="A34" s="47" t="s">
        <v>19</v>
      </c>
      <c r="B34" s="52"/>
      <c r="C34" s="52"/>
      <c r="D34" s="48"/>
      <c r="E34" s="48"/>
      <c r="F34" s="49"/>
      <c r="G34" s="49"/>
      <c r="H34" s="48"/>
      <c r="I34" s="48"/>
    </row>
    <row r="35" spans="1:10" s="33" customFormat="1" ht="21" customHeight="1" x14ac:dyDescent="0.15">
      <c r="A35" s="35"/>
      <c r="B35" s="35"/>
      <c r="C35" s="35"/>
    </row>
    <row r="36" spans="1:10" s="33" customFormat="1" ht="21" customHeight="1" x14ac:dyDescent="0.15">
      <c r="A36" s="33" t="s">
        <v>8</v>
      </c>
    </row>
    <row r="37" spans="1:10" s="33" customFormat="1" ht="21" customHeight="1" x14ac:dyDescent="0.15">
      <c r="A37" s="37"/>
      <c r="B37" s="145"/>
      <c r="C37" s="145"/>
      <c r="D37" s="132"/>
      <c r="E37" s="132"/>
      <c r="F37" s="132"/>
      <c r="G37" s="132"/>
      <c r="H37" s="132"/>
      <c r="I37" s="132"/>
      <c r="J37" s="132"/>
    </row>
    <row r="38" spans="1:10" s="33" customFormat="1" ht="21" customHeight="1" x14ac:dyDescent="0.15">
      <c r="A38" s="38"/>
      <c r="B38" s="132"/>
      <c r="C38" s="132"/>
      <c r="D38" s="132"/>
      <c r="E38" s="132"/>
      <c r="F38" s="132"/>
      <c r="G38" s="132"/>
      <c r="H38" s="132"/>
      <c r="I38" s="132"/>
      <c r="J38" s="132"/>
    </row>
    <row r="39" spans="1:10" s="33" customFormat="1" ht="21" customHeight="1" x14ac:dyDescent="0.15"/>
    <row r="40" spans="1:10" s="33" customFormat="1" ht="21" customHeight="1" x14ac:dyDescent="0.15">
      <c r="A40" s="33" t="s">
        <v>25</v>
      </c>
    </row>
    <row r="41" spans="1:10" s="33" customFormat="1" ht="21" customHeight="1" x14ac:dyDescent="0.15">
      <c r="B41" s="33" t="s">
        <v>34</v>
      </c>
      <c r="E41" s="33" t="s">
        <v>64</v>
      </c>
    </row>
    <row r="42" spans="1:10" ht="21" customHeight="1" x14ac:dyDescent="0.15"/>
    <row r="43" spans="1:10" ht="21" customHeight="1" x14ac:dyDescent="0.15"/>
    <row r="44" spans="1:10" ht="21" customHeight="1" x14ac:dyDescent="0.15"/>
    <row r="45" spans="1:10" ht="21" customHeight="1" x14ac:dyDescent="0.15"/>
    <row r="46" spans="1:10" ht="21" customHeight="1" x14ac:dyDescent="0.15"/>
    <row r="47" spans="1:10" ht="21" customHeight="1" x14ac:dyDescent="0.15"/>
    <row r="48" spans="1:10" ht="21" customHeight="1" x14ac:dyDescent="0.15"/>
  </sheetData>
  <mergeCells count="25">
    <mergeCell ref="H1:J1"/>
    <mergeCell ref="A27:B27"/>
    <mergeCell ref="G2:J2"/>
    <mergeCell ref="A18:J18"/>
    <mergeCell ref="A20:B20"/>
    <mergeCell ref="G8:J8"/>
    <mergeCell ref="D21:E21"/>
    <mergeCell ref="F21:G21"/>
    <mergeCell ref="J21:J22"/>
    <mergeCell ref="A12:J12"/>
    <mergeCell ref="H21:I21"/>
    <mergeCell ref="A21:C22"/>
    <mergeCell ref="I9:J9"/>
    <mergeCell ref="A15:J16"/>
    <mergeCell ref="B37:J38"/>
    <mergeCell ref="A23:B23"/>
    <mergeCell ref="A30:B30"/>
    <mergeCell ref="A31:B31"/>
    <mergeCell ref="A32:B32"/>
    <mergeCell ref="A24:B24"/>
    <mergeCell ref="A25:B25"/>
    <mergeCell ref="A26:B26"/>
    <mergeCell ref="A33:C33"/>
    <mergeCell ref="A28:B28"/>
    <mergeCell ref="A29:B29"/>
  </mergeCells>
  <phoneticPr fontId="1"/>
  <printOptions horizontalCentered="1"/>
  <pageMargins left="0.78740157480314965" right="0.39370078740157483" top="0.74803149606299213" bottom="0.55118110236220474" header="0.31496062992125984" footer="0.31496062992125984"/>
  <pageSetup paperSize="9" scale="8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288FB-2F5C-4CBD-AA01-0DAE4A547949}">
  <sheetPr>
    <pageSetUpPr fitToPage="1"/>
  </sheetPr>
  <dimension ref="A1:K48"/>
  <sheetViews>
    <sheetView showZeros="0" view="pageBreakPreview" zoomScaleNormal="100" zoomScaleSheetLayoutView="100" workbookViewId="0">
      <selection activeCell="F4" sqref="F4"/>
    </sheetView>
  </sheetViews>
  <sheetFormatPr defaultRowHeight="18" customHeight="1" x14ac:dyDescent="0.15"/>
  <cols>
    <col min="1" max="1" width="3.625" style="34" customWidth="1"/>
    <col min="2" max="2" width="11.625" style="34" customWidth="1"/>
    <col min="3" max="3" width="6.625" style="34" customWidth="1"/>
    <col min="4" max="9" width="11.125" style="34" customWidth="1"/>
    <col min="10" max="10" width="13.75" style="34" customWidth="1"/>
    <col min="11" max="11" width="8.5" style="34" customWidth="1"/>
    <col min="12" max="16384" width="9" style="34"/>
  </cols>
  <sheetData>
    <row r="1" spans="1:11" s="33" customFormat="1" ht="21" customHeight="1" x14ac:dyDescent="0.15">
      <c r="A1" s="35"/>
      <c r="B1" s="35"/>
      <c r="C1" s="35"/>
      <c r="H1" s="165" t="str">
        <f>+'5業務委託先通知'!I1</f>
        <v>７農公第　　　　号</v>
      </c>
      <c r="I1" s="165"/>
      <c r="J1" s="165"/>
    </row>
    <row r="2" spans="1:11" s="33" customFormat="1" ht="21" customHeight="1" x14ac:dyDescent="0.15">
      <c r="A2" s="35"/>
      <c r="B2" s="35"/>
      <c r="C2" s="35"/>
      <c r="G2" s="165" t="str">
        <f>+'5業務委託先通知'!G2</f>
        <v>令和７年（2025年）　　月　　日</v>
      </c>
      <c r="H2" s="166"/>
      <c r="I2" s="166"/>
      <c r="J2" s="166"/>
      <c r="K2" s="32"/>
    </row>
    <row r="3" spans="1:11" s="33" customFormat="1" ht="21" customHeight="1" x14ac:dyDescent="0.15"/>
    <row r="4" spans="1:11" s="33" customFormat="1" ht="21" customHeight="1" x14ac:dyDescent="0.15">
      <c r="A4" s="32"/>
    </row>
    <row r="5" spans="1:11" s="33" customFormat="1" ht="21" customHeight="1" x14ac:dyDescent="0.15">
      <c r="A5" s="37"/>
      <c r="B5" s="37" t="s">
        <v>62</v>
      </c>
      <c r="C5" s="37"/>
      <c r="D5" s="53"/>
      <c r="E5" s="32"/>
      <c r="F5" s="32"/>
    </row>
    <row r="6" spans="1:11" s="33" customFormat="1" ht="21" customHeight="1" x14ac:dyDescent="0.15">
      <c r="A6" s="32"/>
      <c r="B6" s="36"/>
      <c r="C6" s="36"/>
      <c r="D6" s="32"/>
      <c r="E6" s="37"/>
    </row>
    <row r="7" spans="1:11" s="33" customFormat="1" ht="21" customHeight="1" x14ac:dyDescent="0.15">
      <c r="A7" s="32"/>
      <c r="B7" s="36"/>
      <c r="C7" s="36"/>
      <c r="D7" s="32"/>
      <c r="E7" s="37"/>
    </row>
    <row r="8" spans="1:11" s="33" customFormat="1" ht="21" customHeight="1" x14ac:dyDescent="0.15">
      <c r="G8" s="123" t="s">
        <v>2</v>
      </c>
      <c r="H8" s="167"/>
      <c r="I8" s="167"/>
      <c r="J8" s="167"/>
      <c r="K8" s="32"/>
    </row>
    <row r="9" spans="1:11" s="33" customFormat="1" ht="21" customHeight="1" x14ac:dyDescent="0.15">
      <c r="G9" s="36"/>
      <c r="H9" s="32" t="s">
        <v>75</v>
      </c>
      <c r="I9" s="123" t="s">
        <v>88</v>
      </c>
      <c r="J9" s="123"/>
    </row>
    <row r="10" spans="1:11" s="33" customFormat="1" ht="21" customHeight="1" x14ac:dyDescent="0.15">
      <c r="F10" s="36"/>
      <c r="G10" s="36"/>
      <c r="I10" s="37" t="s">
        <v>63</v>
      </c>
    </row>
    <row r="11" spans="1:11" s="33" customFormat="1" ht="21" customHeight="1" x14ac:dyDescent="0.15">
      <c r="F11" s="36"/>
      <c r="G11" s="36"/>
      <c r="H11" s="165"/>
      <c r="I11" s="165"/>
    </row>
    <row r="12" spans="1:11" s="33" customFormat="1" ht="21" customHeight="1" x14ac:dyDescent="0.15">
      <c r="A12" s="124" t="s">
        <v>51</v>
      </c>
      <c r="B12" s="124"/>
      <c r="C12" s="124"/>
      <c r="D12" s="124"/>
      <c r="E12" s="124"/>
      <c r="F12" s="124"/>
      <c r="G12" s="124"/>
      <c r="H12" s="124"/>
      <c r="I12" s="124"/>
      <c r="J12" s="124"/>
    </row>
    <row r="13" spans="1:11" s="33" customFormat="1" ht="21" customHeight="1" x14ac:dyDescent="0.15"/>
    <row r="14" spans="1:11" s="33" customFormat="1" ht="21" customHeight="1" x14ac:dyDescent="0.15"/>
    <row r="15" spans="1:11" s="33" customFormat="1" ht="18" customHeight="1" x14ac:dyDescent="0.15">
      <c r="A15" s="146" t="s">
        <v>55</v>
      </c>
      <c r="B15" s="146"/>
      <c r="C15" s="146"/>
      <c r="D15" s="146"/>
      <c r="E15" s="146"/>
      <c r="F15" s="146"/>
      <c r="G15" s="146"/>
      <c r="H15" s="146"/>
      <c r="I15" s="146"/>
      <c r="J15" s="146"/>
    </row>
    <row r="16" spans="1:11" s="33" customFormat="1" ht="18" customHeight="1" x14ac:dyDescent="0.15">
      <c r="A16" s="146"/>
      <c r="B16" s="146"/>
      <c r="C16" s="146"/>
      <c r="D16" s="146"/>
      <c r="E16" s="146"/>
      <c r="F16" s="146"/>
      <c r="G16" s="146"/>
      <c r="H16" s="146"/>
      <c r="I16" s="146"/>
      <c r="J16" s="146"/>
    </row>
    <row r="17" spans="1:10" s="33" customFormat="1" ht="21" customHeight="1" x14ac:dyDescent="0.15"/>
    <row r="18" spans="1:10" s="33" customFormat="1" ht="21" customHeight="1" x14ac:dyDescent="0.15">
      <c r="A18" s="123" t="s">
        <v>9</v>
      </c>
      <c r="B18" s="123"/>
      <c r="C18" s="123"/>
      <c r="D18" s="123"/>
      <c r="E18" s="123"/>
      <c r="F18" s="123"/>
      <c r="G18" s="123"/>
      <c r="H18" s="123"/>
      <c r="I18" s="123"/>
      <c r="J18" s="123"/>
    </row>
    <row r="19" spans="1:10" s="33" customFormat="1" ht="21" customHeight="1" x14ac:dyDescent="0.15"/>
    <row r="20" spans="1:10" s="33" customFormat="1" ht="21" customHeight="1" x14ac:dyDescent="0.15">
      <c r="A20" s="154" t="s">
        <v>6</v>
      </c>
      <c r="B20" s="155"/>
      <c r="C20" s="40"/>
    </row>
    <row r="21" spans="1:10" s="33" customFormat="1" ht="21" customHeight="1" x14ac:dyDescent="0.15">
      <c r="A21" s="136" t="s">
        <v>3</v>
      </c>
      <c r="B21" s="137"/>
      <c r="C21" s="138"/>
      <c r="D21" s="142" t="s">
        <v>12</v>
      </c>
      <c r="E21" s="143"/>
      <c r="F21" s="133" t="s">
        <v>26</v>
      </c>
      <c r="G21" s="133"/>
      <c r="H21" s="150" t="s">
        <v>30</v>
      </c>
      <c r="I21" s="150"/>
      <c r="J21" s="156" t="s">
        <v>82</v>
      </c>
    </row>
    <row r="22" spans="1:10" s="33" customFormat="1" ht="21" customHeight="1" x14ac:dyDescent="0.15">
      <c r="A22" s="139"/>
      <c r="B22" s="140"/>
      <c r="C22" s="141"/>
      <c r="D22" s="41" t="s">
        <v>13</v>
      </c>
      <c r="E22" s="41" t="s">
        <v>15</v>
      </c>
      <c r="F22" s="42" t="s">
        <v>4</v>
      </c>
      <c r="G22" s="42" t="s">
        <v>5</v>
      </c>
      <c r="H22" s="42" t="s">
        <v>4</v>
      </c>
      <c r="I22" s="42" t="s">
        <v>5</v>
      </c>
      <c r="J22" s="157"/>
    </row>
    <row r="23" spans="1:10" s="56" customFormat="1" ht="18" customHeight="1" x14ac:dyDescent="0.15">
      <c r="A23" s="134">
        <f>+'４借受者からの協議書'!A22:B22</f>
        <v>0</v>
      </c>
      <c r="B23" s="158"/>
      <c r="C23" s="54">
        <f>+'４借受者からの協議書'!C22</f>
        <v>0</v>
      </c>
      <c r="D23" s="55">
        <f>+'４借受者からの協議書'!D22</f>
        <v>0</v>
      </c>
      <c r="E23" s="55">
        <f>+'４借受者からの協議書'!E22</f>
        <v>0</v>
      </c>
      <c r="F23" s="55">
        <f>+'４借受者からの協議書'!F22</f>
        <v>0</v>
      </c>
      <c r="G23" s="55">
        <f>+'４借受者からの協議書'!G22</f>
        <v>0</v>
      </c>
      <c r="H23" s="55">
        <f>+'４借受者からの協議書'!H22</f>
        <v>0</v>
      </c>
      <c r="I23" s="55">
        <f>+'４借受者からの協議書'!I22</f>
        <v>0</v>
      </c>
      <c r="J23" s="44">
        <f>+'４借受者からの協議書'!J22</f>
        <v>0</v>
      </c>
    </row>
    <row r="24" spans="1:10" s="56" customFormat="1" ht="18" customHeight="1" x14ac:dyDescent="0.15">
      <c r="A24" s="134">
        <f>+'４借受者からの協議書'!A23:B23</f>
        <v>0</v>
      </c>
      <c r="B24" s="158"/>
      <c r="C24" s="54">
        <f>+'４借受者からの協議書'!C23</f>
        <v>0</v>
      </c>
      <c r="D24" s="55">
        <f>+'４借受者からの協議書'!D23</f>
        <v>0</v>
      </c>
      <c r="E24" s="55">
        <f>+'４借受者からの協議書'!E23</f>
        <v>0</v>
      </c>
      <c r="F24" s="55">
        <f>+'４借受者からの協議書'!F23</f>
        <v>0</v>
      </c>
      <c r="G24" s="55">
        <f>+'４借受者からの協議書'!G23</f>
        <v>0</v>
      </c>
      <c r="H24" s="55">
        <f>+'４借受者からの協議書'!H23</f>
        <v>0</v>
      </c>
      <c r="I24" s="55">
        <f>+'４借受者からの協議書'!I23</f>
        <v>0</v>
      </c>
      <c r="J24" s="44">
        <f>+'４借受者からの協議書'!J23</f>
        <v>0</v>
      </c>
    </row>
    <row r="25" spans="1:10" s="56" customFormat="1" ht="18" customHeight="1" x14ac:dyDescent="0.15">
      <c r="A25" s="134">
        <f>+'４借受者からの協議書'!A24:B24</f>
        <v>0</v>
      </c>
      <c r="B25" s="158"/>
      <c r="C25" s="54">
        <f>+'４借受者からの協議書'!C24</f>
        <v>0</v>
      </c>
      <c r="D25" s="55">
        <f>+'４借受者からの協議書'!D24</f>
        <v>0</v>
      </c>
      <c r="E25" s="55">
        <f>+'４借受者からの協議書'!E24</f>
        <v>0</v>
      </c>
      <c r="F25" s="55">
        <f>+'４借受者からの協議書'!F24</f>
        <v>0</v>
      </c>
      <c r="G25" s="55">
        <f>+'４借受者からの協議書'!G24</f>
        <v>0</v>
      </c>
      <c r="H25" s="55">
        <f>+'４借受者からの協議書'!H24</f>
        <v>0</v>
      </c>
      <c r="I25" s="55">
        <f>+'４借受者からの協議書'!I24</f>
        <v>0</v>
      </c>
      <c r="J25" s="44">
        <f>+'４借受者からの協議書'!J24</f>
        <v>0</v>
      </c>
    </row>
    <row r="26" spans="1:10" s="56" customFormat="1" ht="18" customHeight="1" x14ac:dyDescent="0.15">
      <c r="A26" s="134">
        <f>+'４借受者からの協議書'!A25:B25</f>
        <v>0</v>
      </c>
      <c r="B26" s="158"/>
      <c r="C26" s="54">
        <f>+'４借受者からの協議書'!C25</f>
        <v>0</v>
      </c>
      <c r="D26" s="55">
        <f>+'４借受者からの協議書'!D25</f>
        <v>0</v>
      </c>
      <c r="E26" s="55">
        <f>+'４借受者からの協議書'!E25</f>
        <v>0</v>
      </c>
      <c r="F26" s="55">
        <f>+'４借受者からの協議書'!F25</f>
        <v>0</v>
      </c>
      <c r="G26" s="55">
        <f>+'４借受者からの協議書'!G25</f>
        <v>0</v>
      </c>
      <c r="H26" s="55">
        <f>+'４借受者からの協議書'!H25</f>
        <v>0</v>
      </c>
      <c r="I26" s="55">
        <f>+'４借受者からの協議書'!I25</f>
        <v>0</v>
      </c>
      <c r="J26" s="44">
        <f>+'４借受者からの協議書'!J25</f>
        <v>0</v>
      </c>
    </row>
    <row r="27" spans="1:10" s="56" customFormat="1" ht="18" customHeight="1" x14ac:dyDescent="0.15">
      <c r="A27" s="134">
        <f>+'４借受者からの協議書'!A26:B26</f>
        <v>0</v>
      </c>
      <c r="B27" s="158"/>
      <c r="C27" s="54">
        <f>+'４借受者からの協議書'!C26</f>
        <v>0</v>
      </c>
      <c r="D27" s="55">
        <f>+'４借受者からの協議書'!D26</f>
        <v>0</v>
      </c>
      <c r="E27" s="55">
        <f>+'４借受者からの協議書'!E26</f>
        <v>0</v>
      </c>
      <c r="F27" s="55">
        <f>+'４借受者からの協議書'!F26</f>
        <v>0</v>
      </c>
      <c r="G27" s="55">
        <f>+'４借受者からの協議書'!G26</f>
        <v>0</v>
      </c>
      <c r="H27" s="55">
        <f>+'４借受者からの協議書'!H26</f>
        <v>0</v>
      </c>
      <c r="I27" s="55">
        <f>+'４借受者からの協議書'!I26</f>
        <v>0</v>
      </c>
      <c r="J27" s="44">
        <f>+'４借受者からの協議書'!J26</f>
        <v>0</v>
      </c>
    </row>
    <row r="28" spans="1:10" s="56" customFormat="1" ht="18" customHeight="1" x14ac:dyDescent="0.15">
      <c r="A28" s="134">
        <f>+'４借受者からの協議書'!A27:B27</f>
        <v>0</v>
      </c>
      <c r="B28" s="158"/>
      <c r="C28" s="54">
        <f>+'４借受者からの協議書'!C27</f>
        <v>0</v>
      </c>
      <c r="D28" s="55">
        <f>+'４借受者からの協議書'!D27</f>
        <v>0</v>
      </c>
      <c r="E28" s="55">
        <f>+'４借受者からの協議書'!E27</f>
        <v>0</v>
      </c>
      <c r="F28" s="55">
        <f>+'４借受者からの協議書'!F27</f>
        <v>0</v>
      </c>
      <c r="G28" s="55">
        <f>+'４借受者からの協議書'!G27</f>
        <v>0</v>
      </c>
      <c r="H28" s="55">
        <f>+'４借受者からの協議書'!H27</f>
        <v>0</v>
      </c>
      <c r="I28" s="55">
        <f>+'４借受者からの協議書'!I27</f>
        <v>0</v>
      </c>
      <c r="J28" s="44">
        <f>+'４借受者からの協議書'!J27</f>
        <v>0</v>
      </c>
    </row>
    <row r="29" spans="1:10" s="56" customFormat="1" ht="18" customHeight="1" x14ac:dyDescent="0.15">
      <c r="A29" s="134">
        <f>+'４借受者からの協議書'!A28:B28</f>
        <v>0</v>
      </c>
      <c r="B29" s="158"/>
      <c r="C29" s="54">
        <f>+'４借受者からの協議書'!C28</f>
        <v>0</v>
      </c>
      <c r="D29" s="55">
        <f>+'４借受者からの協議書'!D28</f>
        <v>0</v>
      </c>
      <c r="E29" s="55">
        <f>+'４借受者からの協議書'!E28</f>
        <v>0</v>
      </c>
      <c r="F29" s="55">
        <f>+'４借受者からの協議書'!F28</f>
        <v>0</v>
      </c>
      <c r="G29" s="55">
        <f>+'４借受者からの協議書'!G28</f>
        <v>0</v>
      </c>
      <c r="H29" s="55">
        <f>+'４借受者からの協議書'!H28</f>
        <v>0</v>
      </c>
      <c r="I29" s="55">
        <f>+'４借受者からの協議書'!I28</f>
        <v>0</v>
      </c>
      <c r="J29" s="44">
        <f>+'４借受者からの協議書'!J28</f>
        <v>0</v>
      </c>
    </row>
    <row r="30" spans="1:10" s="56" customFormat="1" ht="18" customHeight="1" x14ac:dyDescent="0.15">
      <c r="A30" s="134">
        <f>+'４借受者からの協議書'!A29:B29</f>
        <v>0</v>
      </c>
      <c r="B30" s="158"/>
      <c r="C30" s="54">
        <f>+'４借受者からの協議書'!C29</f>
        <v>0</v>
      </c>
      <c r="D30" s="55">
        <f>+'４借受者からの協議書'!D29</f>
        <v>0</v>
      </c>
      <c r="E30" s="55">
        <f>+'４借受者からの協議書'!E29</f>
        <v>0</v>
      </c>
      <c r="F30" s="55">
        <f>+'４借受者からの協議書'!F29</f>
        <v>0</v>
      </c>
      <c r="G30" s="55">
        <f>+'４借受者からの協議書'!G29</f>
        <v>0</v>
      </c>
      <c r="H30" s="55">
        <f>+'４借受者からの協議書'!H29</f>
        <v>0</v>
      </c>
      <c r="I30" s="55">
        <f>+'４借受者からの協議書'!I29</f>
        <v>0</v>
      </c>
      <c r="J30" s="44">
        <f>+'４借受者からの協議書'!J29</f>
        <v>0</v>
      </c>
    </row>
    <row r="31" spans="1:10" s="56" customFormat="1" ht="18" customHeight="1" x14ac:dyDescent="0.15">
      <c r="A31" s="134">
        <f>+'４借受者からの協議書'!A30:B30</f>
        <v>0</v>
      </c>
      <c r="B31" s="158"/>
      <c r="C31" s="54">
        <f>+'４借受者からの協議書'!C30</f>
        <v>0</v>
      </c>
      <c r="D31" s="55">
        <f>+'４借受者からの協議書'!D30</f>
        <v>0</v>
      </c>
      <c r="E31" s="55">
        <f>+'４借受者からの協議書'!E30</f>
        <v>0</v>
      </c>
      <c r="F31" s="55">
        <f>+'４借受者からの協議書'!F30</f>
        <v>0</v>
      </c>
      <c r="G31" s="55">
        <f>+'４借受者からの協議書'!G30</f>
        <v>0</v>
      </c>
      <c r="H31" s="55">
        <f>+'４借受者からの協議書'!H30</f>
        <v>0</v>
      </c>
      <c r="I31" s="55">
        <f>+'４借受者からの協議書'!I30</f>
        <v>0</v>
      </c>
      <c r="J31" s="44">
        <f>+'４借受者からの協議書'!J30</f>
        <v>0</v>
      </c>
    </row>
    <row r="32" spans="1:10" s="56" customFormat="1" ht="18" customHeight="1" x14ac:dyDescent="0.15">
      <c r="A32" s="134">
        <f>+'４借受者からの協議書'!A31:B31</f>
        <v>0</v>
      </c>
      <c r="B32" s="158"/>
      <c r="C32" s="54">
        <f>+'４借受者からの協議書'!C31</f>
        <v>0</v>
      </c>
      <c r="D32" s="55">
        <f>+'４借受者からの協議書'!D31</f>
        <v>0</v>
      </c>
      <c r="E32" s="55">
        <f>+'４借受者からの協議書'!E31</f>
        <v>0</v>
      </c>
      <c r="F32" s="55">
        <f>+'４借受者からの協議書'!F31</f>
        <v>0</v>
      </c>
      <c r="G32" s="55">
        <f>+'４借受者からの協議書'!G31</f>
        <v>0</v>
      </c>
      <c r="H32" s="55">
        <f>+'４借受者からの協議書'!H31</f>
        <v>0</v>
      </c>
      <c r="I32" s="55">
        <f>+'４借受者からの協議書'!I31</f>
        <v>0</v>
      </c>
      <c r="J32" s="44">
        <f>+'４借受者からの協議書'!J31</f>
        <v>0</v>
      </c>
    </row>
    <row r="33" spans="1:10" s="33" customFormat="1" ht="18" customHeight="1" x14ac:dyDescent="0.15">
      <c r="A33" s="142" t="str">
        <f>"合計　"&amp;COUNTIF(C23:C32,"*")+COUNTIF(C23:C32,"&gt;=1")&amp;"筆"</f>
        <v>合計　0筆</v>
      </c>
      <c r="B33" s="143">
        <f>COUNTIF(B28:C32,"*")+COUNTIF(B28:C32,"&gt;=1")</f>
        <v>0</v>
      </c>
      <c r="C33" s="144">
        <f>COUNTIF(C28:D32,"*")+COUNTIF(C28:D32,"&gt;=1")</f>
        <v>0</v>
      </c>
      <c r="D33" s="45">
        <f>SUM(D23:D32)</f>
        <v>0</v>
      </c>
      <c r="E33" s="45">
        <f>SUM(E23:E32)</f>
        <v>0</v>
      </c>
      <c r="F33" s="43"/>
      <c r="G33" s="43"/>
      <c r="H33" s="45">
        <f>SUM(H23:H32)</f>
        <v>0</v>
      </c>
      <c r="I33" s="45">
        <f>SUM(I23:I32)</f>
        <v>0</v>
      </c>
      <c r="J33" s="46"/>
    </row>
    <row r="34" spans="1:10" s="33" customFormat="1" ht="21" customHeight="1" x14ac:dyDescent="0.15">
      <c r="A34" s="47" t="s">
        <v>19</v>
      </c>
      <c r="B34" s="52"/>
      <c r="C34" s="52"/>
      <c r="D34" s="48"/>
      <c r="E34" s="48"/>
      <c r="F34" s="49"/>
      <c r="G34" s="49"/>
      <c r="H34" s="48"/>
      <c r="I34" s="48"/>
    </row>
    <row r="35" spans="1:10" s="33" customFormat="1" ht="21" customHeight="1" x14ac:dyDescent="0.15">
      <c r="A35" s="35"/>
      <c r="B35" s="35"/>
      <c r="C35" s="35"/>
    </row>
    <row r="36" spans="1:10" s="33" customFormat="1" ht="21" customHeight="1" x14ac:dyDescent="0.15">
      <c r="A36" s="33" t="s">
        <v>8</v>
      </c>
    </row>
    <row r="37" spans="1:10" s="33" customFormat="1" ht="21" customHeight="1" x14ac:dyDescent="0.15">
      <c r="A37" s="37"/>
      <c r="B37" s="145"/>
      <c r="C37" s="145"/>
      <c r="D37" s="132"/>
      <c r="E37" s="132"/>
      <c r="F37" s="132"/>
      <c r="G37" s="132"/>
      <c r="H37" s="132"/>
      <c r="I37" s="132"/>
      <c r="J37" s="132"/>
    </row>
    <row r="38" spans="1:10" s="33" customFormat="1" ht="21" customHeight="1" x14ac:dyDescent="0.15">
      <c r="A38" s="38"/>
      <c r="B38" s="132"/>
      <c r="C38" s="132"/>
      <c r="D38" s="132"/>
      <c r="E38" s="132"/>
      <c r="F38" s="132"/>
      <c r="G38" s="132"/>
      <c r="H38" s="132"/>
      <c r="I38" s="132"/>
      <c r="J38" s="132"/>
    </row>
    <row r="39" spans="1:10" s="33" customFormat="1" ht="21" customHeight="1" x14ac:dyDescent="0.15"/>
    <row r="40" spans="1:10" s="33" customFormat="1" ht="21" customHeight="1" x14ac:dyDescent="0.15">
      <c r="A40" s="33" t="s">
        <v>25</v>
      </c>
    </row>
    <row r="41" spans="1:10" s="33" customFormat="1" ht="21" customHeight="1" x14ac:dyDescent="0.15">
      <c r="B41" s="33" t="s">
        <v>34</v>
      </c>
      <c r="E41" s="33" t="s">
        <v>64</v>
      </c>
    </row>
    <row r="42" spans="1:10" ht="21" customHeight="1" x14ac:dyDescent="0.15"/>
    <row r="43" spans="1:10" ht="21" customHeight="1" x14ac:dyDescent="0.15"/>
    <row r="44" spans="1:10" ht="21" customHeight="1" x14ac:dyDescent="0.15"/>
    <row r="45" spans="1:10" ht="21" customHeight="1" x14ac:dyDescent="0.15"/>
    <row r="46" spans="1:10" ht="21" customHeight="1" x14ac:dyDescent="0.15"/>
    <row r="47" spans="1:10" ht="21" customHeight="1" x14ac:dyDescent="0.15"/>
    <row r="48" spans="1:10" ht="21" customHeight="1" x14ac:dyDescent="0.15"/>
  </sheetData>
  <mergeCells count="26">
    <mergeCell ref="A23:B23"/>
    <mergeCell ref="A24:B24"/>
    <mergeCell ref="J21:J22"/>
    <mergeCell ref="A12:J12"/>
    <mergeCell ref="A18:J18"/>
    <mergeCell ref="A20:B20"/>
    <mergeCell ref="D21:E21"/>
    <mergeCell ref="A15:J16"/>
    <mergeCell ref="H1:J1"/>
    <mergeCell ref="G8:J8"/>
    <mergeCell ref="F21:G21"/>
    <mergeCell ref="H21:I21"/>
    <mergeCell ref="A21:C22"/>
    <mergeCell ref="G2:J2"/>
    <mergeCell ref="I9:J9"/>
    <mergeCell ref="H11:I11"/>
    <mergeCell ref="A31:B31"/>
    <mergeCell ref="A32:B32"/>
    <mergeCell ref="B37:J38"/>
    <mergeCell ref="A25:B25"/>
    <mergeCell ref="A26:B26"/>
    <mergeCell ref="A27:B27"/>
    <mergeCell ref="A28:B28"/>
    <mergeCell ref="A33:C33"/>
    <mergeCell ref="A30:B30"/>
    <mergeCell ref="A29:B29"/>
  </mergeCells>
  <phoneticPr fontId="1"/>
  <printOptions horizontalCentered="1"/>
  <pageMargins left="0.78740157480314965" right="0.39370078740157483" top="0.74803149606299213" bottom="0.55118110236220474" header="0.31496062992125984" footer="0.31496062992125984"/>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１変更内容整理表</vt:lpstr>
      <vt:lpstr>２通知文</vt:lpstr>
      <vt:lpstr>３貸付者からの協議書</vt:lpstr>
      <vt:lpstr>４借受者からの協議書</vt:lpstr>
      <vt:lpstr>5業務委託先通知</vt:lpstr>
      <vt:lpstr>6市町村通知</vt:lpstr>
      <vt:lpstr>7知事通知</vt:lpstr>
      <vt:lpstr>'１変更内容整理表'!Print_Area</vt:lpstr>
      <vt:lpstr>'３貸付者からの協議書'!Print_Area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dc:creator>
  <cp:lastModifiedBy>user</cp:lastModifiedBy>
  <cp:lastPrinted>2025-01-21T21:34:50Z</cp:lastPrinted>
  <dcterms:created xsi:type="dcterms:W3CDTF">2015-07-30T06:38:06Z</dcterms:created>
  <dcterms:modified xsi:type="dcterms:W3CDTF">2026-04-01T10:06:04Z</dcterms:modified>
</cp:coreProperties>
</file>